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126A8B6C-3F99-453E-BDB1-D9CF61AF3D83}" xr6:coauthVersionLast="47" xr6:coauthVersionMax="47" xr10:uidLastSave="{00000000-0000-0000-0000-000000000000}"/>
  <workbookProtection workbookAlgorithmName="SHA-512" workbookHashValue="qaJ9RN/B73JzxRzGM5ri7MwpPUaYkRW+V486VrAprwpoEITbJbDdgPUo2eWTJaCrv7bKYqfKQp2Z2BvTZL2jBA==" workbookSaltValue="F0GR8Dxk3NMSZVd5LjmuFQ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2" l="1"/>
  <c r="H39" i="12" s="1"/>
  <c r="H40" i="12" s="1"/>
  <c r="I39" i="12" s="1"/>
  <c r="Z39" i="2"/>
  <c r="Y39" i="2"/>
  <c r="Z39" i="3"/>
  <c r="Z39" i="4"/>
  <c r="Y39" i="4"/>
  <c r="Z39" i="5"/>
  <c r="Z39" i="6"/>
  <c r="Y39" i="6"/>
  <c r="Z39" i="7"/>
  <c r="Z39" i="8"/>
  <c r="Y39" i="8"/>
  <c r="Z39" i="9"/>
  <c r="Y39" i="9"/>
  <c r="Z39" i="11"/>
  <c r="Z39" i="12"/>
  <c r="Z39" i="13"/>
  <c r="Y39" i="13"/>
  <c r="Z39" i="14"/>
  <c r="Y39" i="14"/>
  <c r="Z39" i="15"/>
  <c r="Z39" i="17"/>
  <c r="Z39" i="18"/>
  <c r="Z39" i="19"/>
  <c r="Z39" i="20"/>
  <c r="Y39" i="21"/>
  <c r="Z39" i="21" s="1"/>
  <c r="Y39" i="1"/>
  <c r="Z39" i="1" s="1"/>
  <c r="W39" i="2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J39" i="8"/>
  <c r="W39" i="9"/>
  <c r="J39" i="9"/>
  <c r="W39" i="10"/>
  <c r="Y39" i="10" s="1"/>
  <c r="Z39" i="10" s="1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Y39" i="15" s="1"/>
  <c r="J39" i="15"/>
  <c r="W39" i="16"/>
  <c r="Y39" i="16" s="1"/>
  <c r="Z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1"/>
  <c r="J39" i="1"/>
  <c r="N38" i="2"/>
  <c r="N38" i="3"/>
  <c r="P38" i="4"/>
  <c r="N38" i="4"/>
  <c r="V38" i="5"/>
  <c r="V38" i="6"/>
  <c r="V38" i="7"/>
  <c r="F38" i="7"/>
  <c r="F40" i="7" s="1"/>
  <c r="I38" i="8"/>
  <c r="G38" i="8"/>
  <c r="G40" i="8" s="1"/>
  <c r="H39" i="8" s="1"/>
  <c r="O38" i="9"/>
  <c r="I38" i="9"/>
  <c r="W38" i="10"/>
  <c r="Q38" i="10"/>
  <c r="G38" i="10"/>
  <c r="G40" i="10" s="1"/>
  <c r="H39" i="10" s="1"/>
  <c r="O38" i="11"/>
  <c r="W38" i="12"/>
  <c r="S38" i="12"/>
  <c r="G38" i="12"/>
  <c r="O38" i="13"/>
  <c r="Y38" i="14"/>
  <c r="Y40" i="14" s="1"/>
  <c r="W38" i="14"/>
  <c r="I38" i="14"/>
  <c r="X38" i="15"/>
  <c r="U38" i="15"/>
  <c r="J38" i="15"/>
  <c r="Y38" i="16"/>
  <c r="Y40" i="16" s="1"/>
  <c r="J38" i="16"/>
  <c r="I38" i="16"/>
  <c r="I38" i="17"/>
  <c r="U38" i="18"/>
  <c r="R38" i="18"/>
  <c r="I38" i="18"/>
  <c r="E38" i="18"/>
  <c r="E40" i="18" s="1"/>
  <c r="Q38" i="19"/>
  <c r="E38" i="19"/>
  <c r="E40" i="19" s="1"/>
  <c r="Q38" i="20"/>
  <c r="D38" i="20"/>
  <c r="D40" i="20" s="1"/>
  <c r="T38" i="21"/>
  <c r="D38" i="21"/>
  <c r="D40" i="21" s="1"/>
  <c r="J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V38" i="16" s="1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V38" i="17" s="1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F38" i="19" s="1"/>
  <c r="F40" i="19" s="1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H38" i="2" s="1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P38" i="3" s="1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X38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X38" i="7" s="1"/>
  <c r="X40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Y38" i="8" s="1"/>
  <c r="Y40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Y38" i="11" s="1"/>
  <c r="Y40" i="11" s="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I38" i="11" s="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Q38" i="12" s="1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Y38" i="13" s="1"/>
  <c r="Y40" i="13" s="1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Y38" i="15" s="1"/>
  <c r="Y40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I38" i="15" s="1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K38" i="16" s="1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S38" i="17" s="1"/>
  <c r="R27" i="17"/>
  <c r="Q27" i="17"/>
  <c r="P27" i="17"/>
  <c r="O27" i="17"/>
  <c r="N27" i="17"/>
  <c r="M27" i="17"/>
  <c r="L27" i="17"/>
  <c r="K27" i="17"/>
  <c r="J27" i="17"/>
  <c r="J38" i="17" s="1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S38" i="18" s="1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S38" i="19" s="1"/>
  <c r="R27" i="19"/>
  <c r="R38" i="19" s="1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C38" i="19" s="1"/>
  <c r="C40" i="19" s="1"/>
  <c r="AA27" i="20"/>
  <c r="Y27" i="20"/>
  <c r="X27" i="20"/>
  <c r="Z27" i="20" s="1"/>
  <c r="W27" i="20"/>
  <c r="V27" i="20"/>
  <c r="U27" i="20"/>
  <c r="T27" i="20"/>
  <c r="S27" i="20"/>
  <c r="R27" i="20"/>
  <c r="R38" i="20" s="1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C38" i="20" s="1"/>
  <c r="C40" i="20" s="1"/>
  <c r="AA27" i="21"/>
  <c r="Y27" i="21"/>
  <c r="X27" i="21"/>
  <c r="Z27" i="21" s="1"/>
  <c r="W27" i="21"/>
  <c r="V27" i="21"/>
  <c r="U27" i="21"/>
  <c r="T27" i="21"/>
  <c r="S27" i="21"/>
  <c r="S38" i="21" s="1"/>
  <c r="R27" i="21"/>
  <c r="R38" i="21" s="1"/>
  <c r="Q27" i="21"/>
  <c r="P27" i="21"/>
  <c r="O27" i="21"/>
  <c r="N27" i="21"/>
  <c r="M27" i="21"/>
  <c r="L27" i="21"/>
  <c r="L38" i="21" s="1"/>
  <c r="K27" i="21"/>
  <c r="K38" i="21" s="1"/>
  <c r="J27" i="21"/>
  <c r="J38" i="21" s="1"/>
  <c r="I27" i="21"/>
  <c r="H27" i="21"/>
  <c r="G27" i="21"/>
  <c r="F27" i="21"/>
  <c r="E27" i="21"/>
  <c r="D27" i="21"/>
  <c r="C27" i="21"/>
  <c r="C38" i="21" s="1"/>
  <c r="C40" i="21" s="1"/>
  <c r="AA27" i="1"/>
  <c r="AA38" i="1" s="1"/>
  <c r="AA40" i="1" s="1"/>
  <c r="Y27" i="1"/>
  <c r="X27" i="1"/>
  <c r="Z27" i="1" s="1"/>
  <c r="W27" i="1"/>
  <c r="V27" i="1"/>
  <c r="U27" i="1"/>
  <c r="T27" i="1"/>
  <c r="T38" i="1" s="1"/>
  <c r="S27" i="1"/>
  <c r="S38" i="1" s="1"/>
  <c r="R27" i="1"/>
  <c r="R38" i="1" s="1"/>
  <c r="Q27" i="1"/>
  <c r="P27" i="1"/>
  <c r="O27" i="1"/>
  <c r="N27" i="1"/>
  <c r="M27" i="1"/>
  <c r="L27" i="1"/>
  <c r="L38" i="1" s="1"/>
  <c r="K27" i="1"/>
  <c r="K38" i="1" s="1"/>
  <c r="J27" i="1"/>
  <c r="I27" i="1"/>
  <c r="H27" i="1"/>
  <c r="G27" i="1"/>
  <c r="F27" i="1"/>
  <c r="E27" i="1"/>
  <c r="D27" i="1"/>
  <c r="D38" i="1" s="1"/>
  <c r="D40" i="1" s="1"/>
  <c r="C27" i="1"/>
  <c r="AA17" i="2"/>
  <c r="AA38" i="2" s="1"/>
  <c r="AA40" i="2" s="1"/>
  <c r="Y17" i="2"/>
  <c r="X17" i="2"/>
  <c r="W17" i="2"/>
  <c r="V17" i="2"/>
  <c r="V38" i="2" s="1"/>
  <c r="U17" i="2"/>
  <c r="U38" i="2" s="1"/>
  <c r="T17" i="2"/>
  <c r="T38" i="2" s="1"/>
  <c r="S17" i="2"/>
  <c r="R17" i="2"/>
  <c r="R38" i="2" s="1"/>
  <c r="Q17" i="2"/>
  <c r="P17" i="2"/>
  <c r="P38" i="2" s="1"/>
  <c r="O17" i="2"/>
  <c r="N17" i="2"/>
  <c r="M17" i="2"/>
  <c r="M38" i="2" s="1"/>
  <c r="L17" i="2"/>
  <c r="L38" i="2" s="1"/>
  <c r="K17" i="2"/>
  <c r="J17" i="2"/>
  <c r="J38" i="2" s="1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X38" i="3" s="1"/>
  <c r="W17" i="3"/>
  <c r="V17" i="3"/>
  <c r="V38" i="3" s="1"/>
  <c r="U17" i="3"/>
  <c r="U38" i="3" s="1"/>
  <c r="T17" i="3"/>
  <c r="T38" i="3" s="1"/>
  <c r="S17" i="3"/>
  <c r="R17" i="3"/>
  <c r="R38" i="3" s="1"/>
  <c r="Q17" i="3"/>
  <c r="P17" i="3"/>
  <c r="O17" i="3"/>
  <c r="N17" i="3"/>
  <c r="M17" i="3"/>
  <c r="M38" i="3" s="1"/>
  <c r="L17" i="3"/>
  <c r="L38" i="3" s="1"/>
  <c r="K17" i="3"/>
  <c r="J17" i="3"/>
  <c r="J38" i="3" s="1"/>
  <c r="I17" i="3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X17" i="4"/>
  <c r="X38" i="4" s="1"/>
  <c r="W17" i="4"/>
  <c r="V17" i="4"/>
  <c r="V38" i="4" s="1"/>
  <c r="U17" i="4"/>
  <c r="U38" i="4" s="1"/>
  <c r="T17" i="4"/>
  <c r="T38" i="4" s="1"/>
  <c r="S17" i="4"/>
  <c r="R17" i="4"/>
  <c r="R38" i="4" s="1"/>
  <c r="Q17" i="4"/>
  <c r="P17" i="4"/>
  <c r="O17" i="4"/>
  <c r="N17" i="4"/>
  <c r="M17" i="4"/>
  <c r="M38" i="4" s="1"/>
  <c r="L17" i="4"/>
  <c r="L38" i="4" s="1"/>
  <c r="K17" i="4"/>
  <c r="J17" i="4"/>
  <c r="J38" i="4" s="1"/>
  <c r="I17" i="4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X38" i="5" s="1"/>
  <c r="W17" i="5"/>
  <c r="V17" i="5"/>
  <c r="U17" i="5"/>
  <c r="U38" i="5" s="1"/>
  <c r="T17" i="5"/>
  <c r="T38" i="5" s="1"/>
  <c r="S17" i="5"/>
  <c r="R17" i="5"/>
  <c r="R38" i="5" s="1"/>
  <c r="Q17" i="5"/>
  <c r="P17" i="5"/>
  <c r="O17" i="5"/>
  <c r="N17" i="5"/>
  <c r="N38" i="5" s="1"/>
  <c r="M17" i="5"/>
  <c r="M38" i="5" s="1"/>
  <c r="L17" i="5"/>
  <c r="L38" i="5" s="1"/>
  <c r="K17" i="5"/>
  <c r="J17" i="5"/>
  <c r="J38" i="5" s="1"/>
  <c r="I17" i="5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W17" i="6"/>
  <c r="V17" i="6"/>
  <c r="U17" i="6"/>
  <c r="U38" i="6" s="1"/>
  <c r="T17" i="6"/>
  <c r="T38" i="6" s="1"/>
  <c r="S17" i="6"/>
  <c r="R17" i="6"/>
  <c r="R38" i="6" s="1"/>
  <c r="Q17" i="6"/>
  <c r="P17" i="6"/>
  <c r="P38" i="6" s="1"/>
  <c r="O17" i="6"/>
  <c r="N17" i="6"/>
  <c r="N38" i="6" s="1"/>
  <c r="M17" i="6"/>
  <c r="M38" i="6" s="1"/>
  <c r="L17" i="6"/>
  <c r="L38" i="6" s="1"/>
  <c r="K17" i="6"/>
  <c r="J17" i="6"/>
  <c r="J38" i="6" s="1"/>
  <c r="I17" i="6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W17" i="7"/>
  <c r="V17" i="7"/>
  <c r="U17" i="7"/>
  <c r="T17" i="7"/>
  <c r="T38" i="7" s="1"/>
  <c r="S17" i="7"/>
  <c r="R17" i="7"/>
  <c r="R38" i="7" s="1"/>
  <c r="Q17" i="7"/>
  <c r="P17" i="7"/>
  <c r="P38" i="7" s="1"/>
  <c r="O17" i="7"/>
  <c r="N17" i="7"/>
  <c r="N38" i="7" s="1"/>
  <c r="M17" i="7"/>
  <c r="L17" i="7"/>
  <c r="L38" i="7" s="1"/>
  <c r="K17" i="7"/>
  <c r="J17" i="7"/>
  <c r="J38" i="7" s="1"/>
  <c r="I17" i="7"/>
  <c r="H17" i="7"/>
  <c r="H38" i="7" s="1"/>
  <c r="G17" i="7"/>
  <c r="F17" i="7"/>
  <c r="E17" i="7"/>
  <c r="D17" i="7"/>
  <c r="D38" i="7" s="1"/>
  <c r="D40" i="7" s="1"/>
  <c r="C17" i="7"/>
  <c r="AA17" i="8"/>
  <c r="AA38" i="8" s="1"/>
  <c r="AA40" i="8" s="1"/>
  <c r="Y17" i="8"/>
  <c r="X17" i="8"/>
  <c r="W17" i="8"/>
  <c r="W38" i="8" s="1"/>
  <c r="V17" i="8"/>
  <c r="U17" i="8"/>
  <c r="T17" i="8"/>
  <c r="T38" i="8" s="1"/>
  <c r="S17" i="8"/>
  <c r="S38" i="8" s="1"/>
  <c r="R17" i="8"/>
  <c r="Q17" i="8"/>
  <c r="Q38" i="8" s="1"/>
  <c r="P17" i="8"/>
  <c r="O17" i="8"/>
  <c r="O38" i="8" s="1"/>
  <c r="N17" i="8"/>
  <c r="M17" i="8"/>
  <c r="L17" i="8"/>
  <c r="L38" i="8" s="1"/>
  <c r="K17" i="8"/>
  <c r="K38" i="8" s="1"/>
  <c r="J17" i="8"/>
  <c r="I17" i="8"/>
  <c r="H17" i="8"/>
  <c r="G17" i="8"/>
  <c r="F17" i="8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U17" i="9"/>
  <c r="T17" i="9"/>
  <c r="T38" i="9" s="1"/>
  <c r="S17" i="9"/>
  <c r="S38" i="9" s="1"/>
  <c r="R17" i="9"/>
  <c r="Q17" i="9"/>
  <c r="Q38" i="9" s="1"/>
  <c r="P17" i="9"/>
  <c r="P38" i="9" s="1"/>
  <c r="O17" i="9"/>
  <c r="N17" i="9"/>
  <c r="M17" i="9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F17" i="9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Z17" i="10" s="1"/>
  <c r="W17" i="10"/>
  <c r="V17" i="10"/>
  <c r="U17" i="10"/>
  <c r="T17" i="10"/>
  <c r="T38" i="10" s="1"/>
  <c r="S17" i="10"/>
  <c r="S38" i="10" s="1"/>
  <c r="R17" i="10"/>
  <c r="Q17" i="10"/>
  <c r="P17" i="10"/>
  <c r="P38" i="10" s="1"/>
  <c r="O17" i="10"/>
  <c r="O38" i="10" s="1"/>
  <c r="N17" i="10"/>
  <c r="M17" i="10"/>
  <c r="L17" i="10"/>
  <c r="L38" i="10" s="1"/>
  <c r="K17" i="10"/>
  <c r="K38" i="10" s="1"/>
  <c r="J17" i="10"/>
  <c r="I17" i="10"/>
  <c r="I38" i="10" s="1"/>
  <c r="H17" i="10"/>
  <c r="H38" i="10" s="1"/>
  <c r="G17" i="10"/>
  <c r="F17" i="10"/>
  <c r="E17" i="10"/>
  <c r="D17" i="10"/>
  <c r="D38" i="10" s="1"/>
  <c r="D40" i="10" s="1"/>
  <c r="C17" i="10"/>
  <c r="C38" i="10" s="1"/>
  <c r="C40" i="10" s="1"/>
  <c r="AA17" i="11"/>
  <c r="Y17" i="11"/>
  <c r="X17" i="11"/>
  <c r="Z17" i="11" s="1"/>
  <c r="W17" i="11"/>
  <c r="W38" i="11" s="1"/>
  <c r="V17" i="11"/>
  <c r="U17" i="11"/>
  <c r="T17" i="11"/>
  <c r="T38" i="11" s="1"/>
  <c r="S17" i="11"/>
  <c r="S38" i="11" s="1"/>
  <c r="R17" i="11"/>
  <c r="Q17" i="11"/>
  <c r="Q38" i="11" s="1"/>
  <c r="P17" i="11"/>
  <c r="P38" i="11" s="1"/>
  <c r="O17" i="11"/>
  <c r="N17" i="11"/>
  <c r="M17" i="11"/>
  <c r="L17" i="11"/>
  <c r="L38" i="11" s="1"/>
  <c r="K17" i="11"/>
  <c r="K38" i="11" s="1"/>
  <c r="J17" i="11"/>
  <c r="I17" i="11"/>
  <c r="H17" i="11"/>
  <c r="H38" i="11" s="1"/>
  <c r="G17" i="11"/>
  <c r="G38" i="11" s="1"/>
  <c r="G40" i="11" s="1"/>
  <c r="H39" i="11" s="1"/>
  <c r="H40" i="11" s="1"/>
  <c r="I39" i="11" s="1"/>
  <c r="F17" i="11"/>
  <c r="E17" i="1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Z17" i="12" s="1"/>
  <c r="W17" i="12"/>
  <c r="V17" i="12"/>
  <c r="U17" i="12"/>
  <c r="T17" i="12"/>
  <c r="T38" i="12" s="1"/>
  <c r="S17" i="12"/>
  <c r="R17" i="12"/>
  <c r="Q17" i="12"/>
  <c r="P17" i="12"/>
  <c r="P38" i="12" s="1"/>
  <c r="O17" i="12"/>
  <c r="O38" i="12" s="1"/>
  <c r="N17" i="12"/>
  <c r="M17" i="12"/>
  <c r="L17" i="12"/>
  <c r="L38" i="12" s="1"/>
  <c r="K17" i="12"/>
  <c r="K38" i="12" s="1"/>
  <c r="J17" i="12"/>
  <c r="I17" i="12"/>
  <c r="I38" i="12" s="1"/>
  <c r="H17" i="12"/>
  <c r="H38" i="12" s="1"/>
  <c r="G17" i="12"/>
  <c r="F17" i="12"/>
  <c r="E17" i="12"/>
  <c r="D17" i="12"/>
  <c r="D38" i="12" s="1"/>
  <c r="D40" i="12" s="1"/>
  <c r="C17" i="12"/>
  <c r="C38" i="12" s="1"/>
  <c r="C40" i="12" s="1"/>
  <c r="AA17" i="13"/>
  <c r="Y17" i="13"/>
  <c r="X17" i="13"/>
  <c r="Z17" i="13" s="1"/>
  <c r="W17" i="13"/>
  <c r="W38" i="13" s="1"/>
  <c r="V17" i="13"/>
  <c r="U17" i="13"/>
  <c r="T17" i="13"/>
  <c r="T38" i="13" s="1"/>
  <c r="S17" i="13"/>
  <c r="S38" i="13" s="1"/>
  <c r="R17" i="13"/>
  <c r="Q17" i="13"/>
  <c r="Q38" i="13" s="1"/>
  <c r="P17" i="13"/>
  <c r="P38" i="13" s="1"/>
  <c r="O17" i="13"/>
  <c r="N17" i="13"/>
  <c r="M17" i="13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E17" i="13"/>
  <c r="D17" i="13"/>
  <c r="D38" i="13" s="1"/>
  <c r="D40" i="13" s="1"/>
  <c r="C17" i="13"/>
  <c r="C38" i="13" s="1"/>
  <c r="C40" i="13" s="1"/>
  <c r="AA17" i="14"/>
  <c r="Y17" i="14"/>
  <c r="X17" i="14"/>
  <c r="Z17" i="14" s="1"/>
  <c r="W17" i="14"/>
  <c r="V17" i="14"/>
  <c r="U17" i="14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M17" i="14"/>
  <c r="L17" i="14"/>
  <c r="L38" i="14" s="1"/>
  <c r="K17" i="14"/>
  <c r="K38" i="14" s="1"/>
  <c r="J17" i="14"/>
  <c r="I17" i="14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D17" i="14"/>
  <c r="D38" i="14" s="1"/>
  <c r="D40" i="14" s="1"/>
  <c r="C17" i="14"/>
  <c r="C38" i="14" s="1"/>
  <c r="C40" i="14" s="1"/>
  <c r="AA17" i="15"/>
  <c r="Y17" i="15"/>
  <c r="X17" i="15"/>
  <c r="Z17" i="15" s="1"/>
  <c r="W17" i="15"/>
  <c r="V17" i="15"/>
  <c r="U17" i="15"/>
  <c r="T17" i="15"/>
  <c r="T38" i="15" s="1"/>
  <c r="S17" i="15"/>
  <c r="R17" i="15"/>
  <c r="R38" i="15" s="1"/>
  <c r="Q17" i="15"/>
  <c r="Q38" i="15" s="1"/>
  <c r="P17" i="15"/>
  <c r="P38" i="15" s="1"/>
  <c r="O17" i="15"/>
  <c r="N17" i="15"/>
  <c r="M17" i="15"/>
  <c r="L17" i="15"/>
  <c r="L38" i="15" s="1"/>
  <c r="K17" i="15"/>
  <c r="J17" i="15"/>
  <c r="I17" i="15"/>
  <c r="H17" i="15"/>
  <c r="H38" i="15" s="1"/>
  <c r="G17" i="15"/>
  <c r="F17" i="15"/>
  <c r="E17" i="15"/>
  <c r="D17" i="15"/>
  <c r="D38" i="15" s="1"/>
  <c r="D40" i="15" s="1"/>
  <c r="C17" i="15"/>
  <c r="AA17" i="16"/>
  <c r="AA38" i="16" s="1"/>
  <c r="AA40" i="16" s="1"/>
  <c r="Y17" i="16"/>
  <c r="X17" i="16"/>
  <c r="W17" i="16"/>
  <c r="W38" i="16" s="1"/>
  <c r="V17" i="16"/>
  <c r="U17" i="16"/>
  <c r="U38" i="16" s="1"/>
  <c r="T17" i="16"/>
  <c r="S17" i="16"/>
  <c r="S38" i="16" s="1"/>
  <c r="R17" i="16"/>
  <c r="R38" i="16" s="1"/>
  <c r="Q17" i="16"/>
  <c r="Q38" i="16" s="1"/>
  <c r="P17" i="16"/>
  <c r="O17" i="16"/>
  <c r="O38" i="16" s="1"/>
  <c r="N17" i="16"/>
  <c r="M17" i="16"/>
  <c r="M38" i="16" s="1"/>
  <c r="L17" i="16"/>
  <c r="K17" i="16"/>
  <c r="J17" i="16"/>
  <c r="I17" i="16"/>
  <c r="H17" i="16"/>
  <c r="G17" i="16"/>
  <c r="G38" i="16" s="1"/>
  <c r="G40" i="16" s="1"/>
  <c r="H39" i="16" s="1"/>
  <c r="F17" i="16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S17" i="17"/>
  <c r="R17" i="17"/>
  <c r="R38" i="17" s="1"/>
  <c r="Q17" i="17"/>
  <c r="Q38" i="17" s="1"/>
  <c r="P17" i="17"/>
  <c r="O17" i="17"/>
  <c r="O38" i="17" s="1"/>
  <c r="N17" i="17"/>
  <c r="M17" i="17"/>
  <c r="M38" i="17" s="1"/>
  <c r="L17" i="17"/>
  <c r="K17" i="17"/>
  <c r="K38" i="17" s="1"/>
  <c r="J17" i="17"/>
  <c r="I17" i="17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T17" i="18"/>
  <c r="S17" i="18"/>
  <c r="R17" i="18"/>
  <c r="Q17" i="18"/>
  <c r="Q38" i="18" s="1"/>
  <c r="P17" i="18"/>
  <c r="O17" i="18"/>
  <c r="O38" i="18" s="1"/>
  <c r="N17" i="18"/>
  <c r="M17" i="18"/>
  <c r="M38" i="18" s="1"/>
  <c r="L17" i="18"/>
  <c r="K17" i="18"/>
  <c r="K38" i="18" s="1"/>
  <c r="J17" i="18"/>
  <c r="J38" i="18" s="1"/>
  <c r="I17" i="18"/>
  <c r="H17" i="18"/>
  <c r="G17" i="18"/>
  <c r="G38" i="18" s="1"/>
  <c r="G40" i="18" s="1"/>
  <c r="H39" i="18" s="1"/>
  <c r="F17" i="18"/>
  <c r="F38" i="18" s="1"/>
  <c r="F40" i="18" s="1"/>
  <c r="E17" i="18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U38" i="19" s="1"/>
  <c r="T17" i="19"/>
  <c r="S17" i="19"/>
  <c r="R17" i="19"/>
  <c r="Q17" i="19"/>
  <c r="P17" i="19"/>
  <c r="O17" i="19"/>
  <c r="O38" i="19" s="1"/>
  <c r="N17" i="19"/>
  <c r="M17" i="19"/>
  <c r="M38" i="19" s="1"/>
  <c r="L17" i="19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E17" i="19"/>
  <c r="D17" i="19"/>
  <c r="C17" i="19"/>
  <c r="AA17" i="20"/>
  <c r="Y17" i="20"/>
  <c r="Y38" i="20" s="1"/>
  <c r="Y40" i="20" s="1"/>
  <c r="X17" i="20"/>
  <c r="W17" i="20"/>
  <c r="W38" i="20" s="1"/>
  <c r="V17" i="20"/>
  <c r="U17" i="20"/>
  <c r="U38" i="20" s="1"/>
  <c r="T17" i="20"/>
  <c r="S17" i="20"/>
  <c r="S38" i="20" s="1"/>
  <c r="R17" i="20"/>
  <c r="Q17" i="20"/>
  <c r="P17" i="20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E17" i="20"/>
  <c r="E38" i="20" s="1"/>
  <c r="E40" i="20" s="1"/>
  <c r="D17" i="20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S17" i="2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C17" i="21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S17" i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C17" i="1"/>
  <c r="X40" i="6" l="1"/>
  <c r="I40" i="1"/>
  <c r="H40" i="18"/>
  <c r="I39" i="18" s="1"/>
  <c r="I40" i="18" s="1"/>
  <c r="I40" i="13"/>
  <c r="K39" i="13" s="1"/>
  <c r="I40" i="11"/>
  <c r="J40" i="11" s="1"/>
  <c r="I40" i="21"/>
  <c r="K39" i="21" s="1"/>
  <c r="H40" i="9"/>
  <c r="I39" i="9" s="1"/>
  <c r="I40" i="9" s="1"/>
  <c r="X40" i="5"/>
  <c r="Z40" i="5" s="1"/>
  <c r="Z38" i="4"/>
  <c r="X40" i="4"/>
  <c r="Z40" i="4" s="1"/>
  <c r="Z38" i="3"/>
  <c r="X40" i="3"/>
  <c r="X38" i="14"/>
  <c r="H40" i="10"/>
  <c r="I39" i="10" s="1"/>
  <c r="I40" i="10" s="1"/>
  <c r="X40" i="15"/>
  <c r="Z40" i="15" s="1"/>
  <c r="Z38" i="15"/>
  <c r="I40" i="12"/>
  <c r="J40" i="12" s="1"/>
  <c r="AA38" i="20"/>
  <c r="AA40" i="20" s="1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27" i="6"/>
  <c r="Z27" i="5"/>
  <c r="Z27" i="4"/>
  <c r="Z27" i="3"/>
  <c r="E38" i="15"/>
  <c r="E40" i="15" s="1"/>
  <c r="M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F38" i="20"/>
  <c r="F40" i="20" s="1"/>
  <c r="V38" i="20"/>
  <c r="N38" i="19"/>
  <c r="V38" i="19"/>
  <c r="N38" i="18"/>
  <c r="V38" i="18"/>
  <c r="N38" i="17"/>
  <c r="F38" i="16"/>
  <c r="F40" i="16" s="1"/>
  <c r="N38" i="16"/>
  <c r="F38" i="15"/>
  <c r="F40" i="15" s="1"/>
  <c r="N38" i="15"/>
  <c r="V38" i="15"/>
  <c r="Z17" i="21"/>
  <c r="X38" i="21"/>
  <c r="P38" i="20"/>
  <c r="H38" i="19"/>
  <c r="H40" i="19" s="1"/>
  <c r="I39" i="19" s="1"/>
  <c r="I40" i="19" s="1"/>
  <c r="P38" i="19"/>
  <c r="Z17" i="18"/>
  <c r="X38" i="18"/>
  <c r="H38" i="17"/>
  <c r="H40" i="17" s="1"/>
  <c r="I39" i="17" s="1"/>
  <c r="I40" i="17" s="1"/>
  <c r="P38" i="17"/>
  <c r="Z17" i="17"/>
  <c r="X38" i="17"/>
  <c r="H38" i="16"/>
  <c r="H40" i="16" s="1"/>
  <c r="I39" i="16" s="1"/>
  <c r="I40" i="16" s="1"/>
  <c r="P38" i="16"/>
  <c r="X38" i="16"/>
  <c r="G38" i="15"/>
  <c r="G40" i="15" s="1"/>
  <c r="H39" i="15" s="1"/>
  <c r="H40" i="15" s="1"/>
  <c r="I39" i="15" s="1"/>
  <c r="I40" i="15" s="1"/>
  <c r="K39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X38" i="12"/>
  <c r="X38" i="10"/>
  <c r="P38" i="18"/>
  <c r="Z17" i="20"/>
  <c r="X38" i="20"/>
  <c r="Z17" i="19"/>
  <c r="X38" i="19"/>
  <c r="Z17" i="16"/>
  <c r="Z17" i="9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J40" i="7" s="1"/>
  <c r="O38" i="7"/>
  <c r="W38" i="7"/>
  <c r="G38" i="6"/>
  <c r="G40" i="6" s="1"/>
  <c r="H39" i="6" s="1"/>
  <c r="H40" i="6" s="1"/>
  <c r="I39" i="6" s="1"/>
  <c r="O38" i="6"/>
  <c r="W38" i="6"/>
  <c r="G38" i="5"/>
  <c r="G40" i="5" s="1"/>
  <c r="H39" i="5" s="1"/>
  <c r="H40" i="5" s="1"/>
  <c r="I39" i="5" s="1"/>
  <c r="I40" i="5" s="1"/>
  <c r="K39" i="5" s="1"/>
  <c r="O38" i="5"/>
  <c r="W38" i="5"/>
  <c r="G38" i="4"/>
  <c r="G40" i="4" s="1"/>
  <c r="H39" i="4" s="1"/>
  <c r="H40" i="4" s="1"/>
  <c r="I39" i="4" s="1"/>
  <c r="O38" i="4"/>
  <c r="W38" i="4"/>
  <c r="G38" i="3"/>
  <c r="G40" i="3" s="1"/>
  <c r="H39" i="3" s="1"/>
  <c r="H40" i="3" s="1"/>
  <c r="I39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H38" i="20"/>
  <c r="H40" i="20" s="1"/>
  <c r="I39" i="20" s="1"/>
  <c r="I40" i="20" s="1"/>
  <c r="H38" i="18"/>
  <c r="Z17" i="6"/>
  <c r="Z17" i="5"/>
  <c r="Z17" i="4"/>
  <c r="Z17" i="3"/>
  <c r="Z17" i="2"/>
  <c r="X38" i="1"/>
  <c r="X38" i="2"/>
  <c r="L38" i="20"/>
  <c r="T38" i="20"/>
  <c r="D38" i="19"/>
  <c r="D40" i="19" s="1"/>
  <c r="L38" i="19"/>
  <c r="T38" i="19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C38" i="15"/>
  <c r="C40" i="15" s="1"/>
  <c r="K38" i="15"/>
  <c r="S38" i="15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Z17" i="8"/>
  <c r="I38" i="7"/>
  <c r="Q38" i="7"/>
  <c r="Z17" i="7"/>
  <c r="Y38" i="7"/>
  <c r="I38" i="6"/>
  <c r="Q38" i="6"/>
  <c r="Y38" i="6"/>
  <c r="Y40" i="6" s="1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X38" i="13"/>
  <c r="X38" i="11"/>
  <c r="J40" i="18"/>
  <c r="K39" i="18"/>
  <c r="J40" i="14"/>
  <c r="K39" i="14"/>
  <c r="J40" i="17"/>
  <c r="K39" i="17"/>
  <c r="J40" i="10"/>
  <c r="K39" i="10"/>
  <c r="J40" i="21"/>
  <c r="J40" i="9"/>
  <c r="K39" i="9"/>
  <c r="K39" i="11"/>
  <c r="K39" i="7"/>
  <c r="J40" i="1"/>
  <c r="K39" i="1"/>
  <c r="J40" i="8" l="1"/>
  <c r="K39" i="8"/>
  <c r="K39" i="19"/>
  <c r="J40" i="19"/>
  <c r="J40" i="20"/>
  <c r="K39" i="20"/>
  <c r="K39" i="16"/>
  <c r="N39" i="16" s="1"/>
  <c r="J40" i="16"/>
  <c r="Z38" i="18"/>
  <c r="X40" i="18"/>
  <c r="Z40" i="18" s="1"/>
  <c r="Z38" i="8"/>
  <c r="X40" i="8"/>
  <c r="Z40" i="8" s="1"/>
  <c r="X40" i="16"/>
  <c r="Z40" i="16" s="1"/>
  <c r="Z38" i="16"/>
  <c r="K39" i="12"/>
  <c r="N39" i="12" s="1"/>
  <c r="Z38" i="11"/>
  <c r="X40" i="11"/>
  <c r="Z40" i="11" s="1"/>
  <c r="J40" i="13"/>
  <c r="Z38" i="7"/>
  <c r="Y40" i="7"/>
  <c r="Z40" i="7" s="1"/>
  <c r="I40" i="3"/>
  <c r="Z38" i="9"/>
  <c r="X40" i="9"/>
  <c r="Z40" i="9" s="1"/>
  <c r="Z38" i="10"/>
  <c r="X40" i="10"/>
  <c r="Z40" i="10" s="1"/>
  <c r="Z38" i="17"/>
  <c r="X40" i="17"/>
  <c r="Z40" i="17" s="1"/>
  <c r="Z38" i="5"/>
  <c r="Z38" i="13"/>
  <c r="X40" i="13"/>
  <c r="Z40" i="13" s="1"/>
  <c r="J40" i="15"/>
  <c r="I40" i="6"/>
  <c r="Z38" i="12"/>
  <c r="X40" i="12"/>
  <c r="Z40" i="12" s="1"/>
  <c r="Z38" i="21"/>
  <c r="X40" i="21"/>
  <c r="Z40" i="21" s="1"/>
  <c r="J40" i="5"/>
  <c r="K39" i="2"/>
  <c r="Z38" i="2"/>
  <c r="X40" i="2"/>
  <c r="Z40" i="2" s="1"/>
  <c r="Z38" i="14"/>
  <c r="X40" i="14"/>
  <c r="Z40" i="14" s="1"/>
  <c r="Z40" i="6"/>
  <c r="Z38" i="20"/>
  <c r="X40" i="20"/>
  <c r="Z40" i="20" s="1"/>
  <c r="Z38" i="1"/>
  <c r="X40" i="1"/>
  <c r="Z40" i="1" s="1"/>
  <c r="I40" i="4"/>
  <c r="Z38" i="19"/>
  <c r="X40" i="19"/>
  <c r="Z40" i="19" s="1"/>
  <c r="Z40" i="3"/>
  <c r="Z38" i="6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13"/>
  <c r="K40" i="13"/>
  <c r="L39" i="13" s="1"/>
  <c r="L40" i="13" s="1"/>
  <c r="M39" i="13" s="1"/>
  <c r="M40" i="13" s="1"/>
  <c r="N39" i="15"/>
  <c r="K40" i="15"/>
  <c r="L39" i="15" s="1"/>
  <c r="L40" i="15" s="1"/>
  <c r="M39" i="15" s="1"/>
  <c r="M40" i="15" s="1"/>
  <c r="N39" i="14"/>
  <c r="K40" i="14"/>
  <c r="L39" i="14" s="1"/>
  <c r="L40" i="14" s="1"/>
  <c r="M39" i="14" s="1"/>
  <c r="M40" i="14" s="1"/>
  <c r="N39" i="7"/>
  <c r="K40" i="7"/>
  <c r="L39" i="7" s="1"/>
  <c r="L40" i="7" s="1"/>
  <c r="M39" i="7" s="1"/>
  <c r="M40" i="7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11"/>
  <c r="K40" i="11"/>
  <c r="L39" i="11" s="1"/>
  <c r="L40" i="11" s="1"/>
  <c r="M39" i="11" s="1"/>
  <c r="M40" i="11" s="1"/>
  <c r="N39" i="21"/>
  <c r="K40" i="21"/>
  <c r="L39" i="21" s="1"/>
  <c r="L40" i="21" s="1"/>
  <c r="M39" i="21" s="1"/>
  <c r="M40" i="21" s="1"/>
  <c r="J40" i="6" l="1"/>
  <c r="K39" i="6"/>
  <c r="K40" i="12"/>
  <c r="L39" i="12" s="1"/>
  <c r="L40" i="12" s="1"/>
  <c r="M39" i="12" s="1"/>
  <c r="M40" i="12" s="1"/>
  <c r="K39" i="3"/>
  <c r="J40" i="3"/>
  <c r="J40" i="4"/>
  <c r="K39" i="4"/>
  <c r="K40" i="19"/>
  <c r="L39" i="19" s="1"/>
  <c r="L40" i="19" s="1"/>
  <c r="M39" i="19" s="1"/>
  <c r="M40" i="19" s="1"/>
  <c r="N39" i="19"/>
  <c r="K40" i="16"/>
  <c r="L39" i="16" s="1"/>
  <c r="L40" i="16" s="1"/>
  <c r="M39" i="16" s="1"/>
  <c r="M40" i="16" s="1"/>
  <c r="O39" i="20"/>
  <c r="N40" i="20"/>
  <c r="O39" i="18"/>
  <c r="N40" i="18"/>
  <c r="O39" i="2"/>
  <c r="N40" i="2"/>
  <c r="O39" i="16"/>
  <c r="N40" i="16"/>
  <c r="N40" i="11"/>
  <c r="O39" i="11"/>
  <c r="O39" i="15"/>
  <c r="N40" i="15"/>
  <c r="N40" i="7"/>
  <c r="O39" i="7"/>
  <c r="N40" i="17"/>
  <c r="O39" i="17"/>
  <c r="N40" i="14"/>
  <c r="O39" i="14"/>
  <c r="O39" i="10"/>
  <c r="N40" i="10"/>
  <c r="N40" i="5"/>
  <c r="O39" i="5"/>
  <c r="O39" i="8"/>
  <c r="N40" i="8"/>
  <c r="N40" i="9"/>
  <c r="O39" i="9"/>
  <c r="N40" i="13"/>
  <c r="O39" i="13"/>
  <c r="N40" i="21"/>
  <c r="O39" i="21"/>
  <c r="N40" i="1"/>
  <c r="O39" i="1"/>
  <c r="O39" i="12"/>
  <c r="N40" i="12"/>
  <c r="N39" i="4" l="1"/>
  <c r="K40" i="4"/>
  <c r="L39" i="4" s="1"/>
  <c r="L40" i="4" s="1"/>
  <c r="M39" i="4" s="1"/>
  <c r="M40" i="4" s="1"/>
  <c r="K40" i="3"/>
  <c r="L39" i="3" s="1"/>
  <c r="L40" i="3" s="1"/>
  <c r="M39" i="3" s="1"/>
  <c r="M40" i="3" s="1"/>
  <c r="N39" i="3"/>
  <c r="O39" i="19"/>
  <c r="N40" i="19"/>
  <c r="N39" i="6"/>
  <c r="K40" i="6"/>
  <c r="L39" i="6" s="1"/>
  <c r="L40" i="6" s="1"/>
  <c r="M39" i="6" s="1"/>
  <c r="M40" i="6" s="1"/>
  <c r="R39" i="16"/>
  <c r="O40" i="16"/>
  <c r="P39" i="16" s="1"/>
  <c r="P40" i="16" s="1"/>
  <c r="Q39" i="16" s="1"/>
  <c r="Q40" i="16" s="1"/>
  <c r="O40" i="9"/>
  <c r="P39" i="9" s="1"/>
  <c r="P40" i="9" s="1"/>
  <c r="Q39" i="9" s="1"/>
  <c r="Q40" i="9" s="1"/>
  <c r="R39" i="9"/>
  <c r="R39" i="10"/>
  <c r="O40" i="10"/>
  <c r="P39" i="10" s="1"/>
  <c r="P40" i="10" s="1"/>
  <c r="Q39" i="10" s="1"/>
  <c r="Q40" i="10" s="1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R39" i="5"/>
  <c r="O40" i="5"/>
  <c r="P39" i="5" s="1"/>
  <c r="P40" i="5" s="1"/>
  <c r="Q39" i="5" s="1"/>
  <c r="Q40" i="5" s="1"/>
  <c r="O40" i="1"/>
  <c r="P39" i="1" s="1"/>
  <c r="P40" i="1" s="1"/>
  <c r="Q39" i="1" s="1"/>
  <c r="Q40" i="1" s="1"/>
  <c r="R39" i="1"/>
  <c r="O40" i="8"/>
  <c r="P39" i="8" s="1"/>
  <c r="P40" i="8" s="1"/>
  <c r="Q39" i="8" s="1"/>
  <c r="Q40" i="8" s="1"/>
  <c r="R39" i="8"/>
  <c r="O40" i="15"/>
  <c r="P39" i="15" s="1"/>
  <c r="P40" i="15" s="1"/>
  <c r="Q39" i="15" s="1"/>
  <c r="Q40" i="15" s="1"/>
  <c r="R39" i="15"/>
  <c r="R39" i="21"/>
  <c r="O40" i="21"/>
  <c r="P39" i="21" s="1"/>
  <c r="P40" i="21" s="1"/>
  <c r="Q39" i="21" s="1"/>
  <c r="Q40" i="21" s="1"/>
  <c r="O40" i="17"/>
  <c r="P39" i="17" s="1"/>
  <c r="P40" i="17" s="1"/>
  <c r="Q39" i="17" s="1"/>
  <c r="Q40" i="17" s="1"/>
  <c r="R39" i="17"/>
  <c r="O40" i="11"/>
  <c r="P39" i="11" s="1"/>
  <c r="P40" i="11" s="1"/>
  <c r="Q39" i="11" s="1"/>
  <c r="Q40" i="11" s="1"/>
  <c r="R39" i="11"/>
  <c r="R39" i="18"/>
  <c r="O40" i="18"/>
  <c r="P39" i="18" s="1"/>
  <c r="P40" i="18" s="1"/>
  <c r="Q39" i="18" s="1"/>
  <c r="Q40" i="18" s="1"/>
  <c r="R39" i="13"/>
  <c r="O40" i="13"/>
  <c r="P39" i="13" s="1"/>
  <c r="P40" i="13" s="1"/>
  <c r="Q39" i="13" s="1"/>
  <c r="Q40" i="13" s="1"/>
  <c r="O40" i="7"/>
  <c r="P39" i="7" s="1"/>
  <c r="P40" i="7" s="1"/>
  <c r="Q39" i="7" s="1"/>
  <c r="Q40" i="7" s="1"/>
  <c r="R39" i="7"/>
  <c r="R39" i="12"/>
  <c r="O40" i="12"/>
  <c r="P39" i="12" s="1"/>
  <c r="P40" i="12" s="1"/>
  <c r="Q39" i="12" s="1"/>
  <c r="Q40" i="12" s="1"/>
  <c r="R39" i="20"/>
  <c r="O40" i="20"/>
  <c r="P39" i="20" s="1"/>
  <c r="P40" i="20" s="1"/>
  <c r="Q39" i="20" s="1"/>
  <c r="Q40" i="20" s="1"/>
  <c r="O40" i="19" l="1"/>
  <c r="P39" i="19" s="1"/>
  <c r="P40" i="19" s="1"/>
  <c r="Q39" i="19" s="1"/>
  <c r="Q40" i="19" s="1"/>
  <c r="R39" i="19"/>
  <c r="N40" i="6"/>
  <c r="O39" i="6"/>
  <c r="N40" i="3"/>
  <c r="O39" i="3"/>
  <c r="N40" i="4"/>
  <c r="O39" i="4"/>
  <c r="R40" i="15"/>
  <c r="S39" i="15"/>
  <c r="S39" i="18"/>
  <c r="R40" i="18"/>
  <c r="R40" i="5"/>
  <c r="S39" i="5"/>
  <c r="R40" i="9"/>
  <c r="S39" i="9"/>
  <c r="R40" i="7"/>
  <c r="S39" i="7"/>
  <c r="S39" i="8"/>
  <c r="R40" i="8"/>
  <c r="R40" i="13"/>
  <c r="S39" i="13"/>
  <c r="S39" i="16"/>
  <c r="R40" i="16"/>
  <c r="S39" i="10"/>
  <c r="R40" i="10"/>
  <c r="R40" i="12"/>
  <c r="S39" i="12"/>
  <c r="R40" i="11"/>
  <c r="S39" i="11"/>
  <c r="S39" i="2"/>
  <c r="R40" i="2"/>
  <c r="R40" i="17"/>
  <c r="S39" i="17"/>
  <c r="R40" i="20"/>
  <c r="S39" i="20"/>
  <c r="R40" i="21"/>
  <c r="S39" i="21"/>
  <c r="S39" i="1"/>
  <c r="R40" i="1"/>
  <c r="S39" i="14"/>
  <c r="R40" i="14"/>
  <c r="R39" i="3" l="1"/>
  <c r="O40" i="3"/>
  <c r="P39" i="3" s="1"/>
  <c r="P40" i="3" s="1"/>
  <c r="Q39" i="3" s="1"/>
  <c r="Q40" i="3" s="1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S39" i="19"/>
  <c r="R40" i="19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10"/>
  <c r="S40" i="10"/>
  <c r="T39" i="10" s="1"/>
  <c r="T40" i="10" s="1"/>
  <c r="U39" i="10" s="1"/>
  <c r="U40" i="10" s="1"/>
  <c r="V40" i="10" s="1"/>
  <c r="W40" i="10" s="1"/>
  <c r="V39" i="1"/>
  <c r="S40" i="1"/>
  <c r="T39" i="1" s="1"/>
  <c r="T40" i="1" s="1"/>
  <c r="U39" i="1" s="1"/>
  <c r="U40" i="1" s="1"/>
  <c r="V40" i="1" s="1"/>
  <c r="W40" i="1" s="1"/>
  <c r="V39" i="21"/>
  <c r="S40" i="21"/>
  <c r="T39" i="21" s="1"/>
  <c r="T40" i="21" s="1"/>
  <c r="U39" i="21" s="1"/>
  <c r="U40" i="21" s="1"/>
  <c r="V40" i="21" s="1"/>
  <c r="W40" i="21" s="1"/>
  <c r="V39" i="2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20"/>
  <c r="S40" i="20"/>
  <c r="T39" i="20" s="1"/>
  <c r="T40" i="20" s="1"/>
  <c r="U39" i="20" s="1"/>
  <c r="U40" i="20" s="1"/>
  <c r="V40" i="20" s="1"/>
  <c r="W40" i="20" s="1"/>
  <c r="V39" i="7"/>
  <c r="S40" i="7"/>
  <c r="T39" i="7" s="1"/>
  <c r="T40" i="7" s="1"/>
  <c r="U39" i="7" s="1"/>
  <c r="U40" i="7" s="1"/>
  <c r="V40" i="7" s="1"/>
  <c r="W40" i="7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11"/>
  <c r="S40" i="11"/>
  <c r="T39" i="11" s="1"/>
  <c r="T40" i="11" s="1"/>
  <c r="U39" i="11" s="1"/>
  <c r="U40" i="11" s="1"/>
  <c r="V40" i="11" s="1"/>
  <c r="W40" i="11" s="1"/>
  <c r="V39" i="16"/>
  <c r="S40" i="16"/>
  <c r="T39" i="16" s="1"/>
  <c r="T40" i="16" s="1"/>
  <c r="U39" i="16" s="1"/>
  <c r="U40" i="16" s="1"/>
  <c r="V40" i="16" s="1"/>
  <c r="W40" i="16" s="1"/>
  <c r="V39" i="18"/>
  <c r="S40" i="18"/>
  <c r="T39" i="18" s="1"/>
  <c r="T40" i="18" s="1"/>
  <c r="U39" i="18" s="1"/>
  <c r="U40" i="18" s="1"/>
  <c r="V40" i="18" s="1"/>
  <c r="W40" i="18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S39" i="4" l="1"/>
  <c r="R40" i="4"/>
  <c r="S39" i="6"/>
  <c r="R40" i="6"/>
  <c r="V39" i="19"/>
  <c r="S40" i="19"/>
  <c r="T39" i="19" s="1"/>
  <c r="T40" i="19" s="1"/>
  <c r="U39" i="19" s="1"/>
  <c r="U40" i="19" s="1"/>
  <c r="V40" i="19" s="1"/>
  <c r="W40" i="19" s="1"/>
  <c r="R40" i="3"/>
  <c r="S39" i="3"/>
  <c r="V39" i="3" l="1"/>
  <c r="S40" i="3"/>
  <c r="T39" i="3" s="1"/>
  <c r="T40" i="3" s="1"/>
  <c r="U39" i="3" s="1"/>
  <c r="U40" i="3" s="1"/>
  <c r="V40" i="3" s="1"/>
  <c r="W40" i="3" s="1"/>
  <c r="S40" i="6"/>
  <c r="T39" i="6" s="1"/>
  <c r="T40" i="6" s="1"/>
  <c r="U39" i="6" s="1"/>
  <c r="U40" i="6" s="1"/>
  <c r="V40" i="6" s="1"/>
  <c r="W40" i="6" s="1"/>
  <c r="V39" i="6"/>
  <c r="S40" i="4"/>
  <c r="T39" i="4" s="1"/>
  <c r="T40" i="4" s="1"/>
  <c r="U39" i="4" s="1"/>
  <c r="U40" i="4" s="1"/>
  <c r="V40" i="4" s="1"/>
  <c r="W40" i="4" s="1"/>
  <c r="V39" i="4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<sst xmlns="http://schemas.openxmlformats.org/spreadsheetml/2006/main" count="2205" uniqueCount="86">
  <si>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</si>
  <si>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</si>
  <si>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</si>
  <si>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</si>
  <si>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</si>
  <si>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</si>
  <si>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</si>
  <si>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</si>
  <si>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</si>
  <si>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</si>
  <si>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</si>
  <si>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</si>
  <si>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</si>
  <si>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</si>
  <si>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</si>
  <si>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</si>
  <si>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</si>
  <si>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</si>
  <si>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</si>
  <si>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</si>
  <si>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</si>
  <si>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</si>
  <si>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</si>
  <si>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</si>
  <si>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</si>
  <si>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</si>
  <si>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</si>
  <si>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</si>
  <si>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</si>
  <si>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</si>
  <si>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</si>
  <si>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</si>
  <si>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</si>
  <si>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</si>
  <si>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</si>
  <si>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</si>
  <si>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</si>
  <si>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</si>
  <si>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</si>
  <si>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</si>
  <si>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</si>
  <si>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</si>
  <si>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</si>
  <si>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</si>
  <si>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</si>
  <si>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</si>
  <si>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</si>
  <si>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</si>
  <si>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</si>
  <si>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</si>
  <si>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</si>
  <si>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</si>
  <si>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</si>
  <si>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</si>
  <si>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</si>
  <si>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</si>
  <si>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</si>
  <si>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</si>
  <si>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</si>
  <si>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</si>
  <si>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</si>
  <si>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</si>
  <si>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</si>
  <si>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1st Quarter ended 30 September 2024 (Figures Finalised as at 2024/10/25)</t>
  </si>
  <si>
    <t>Mpumalanga: Mkhondo (MP303) - Table C7 Quarterly Budgeted Cash Flows ( Energy sources                                     ) for 1st Quarter ended 30 September 2024 (Figures Finalised as at 2024/10/25)</t>
  </si>
  <si>
    <t>Mpumalanga: Pixley Ka Seme (MP) (MP304) - Table C7 Quarterly Budgeted Cash Flows ( Energy sources                                     ) for 1st Quarter ended 30 September 2024 (Figures Finalised as at 2024/10/25)</t>
  </si>
  <si>
    <t>Mpumalanga: Lekwa (MP305) - Table C7 Quarterly Budgeted Cash Flows ( Energy sources                                     ) for 1st Quarter ended 30 September 2024 (Figures Finalised as at 2024/10/25)</t>
  </si>
  <si>
    <t>Mpumalanga: Dipaleseng (MP306) - Table C7 Quarterly Budgeted Cash Flows ( Energy sources                                     ) for 1st Quarter ended 30 September 2024 (Figures Finalised as at 2024/10/25)</t>
  </si>
  <si>
    <t>Mpumalanga: Govan Mbeki (MP307) - Table C7 Quarterly Budgeted Cash Flows ( Energy sources                                     ) for 1st Quarter ended 30 September 2024 (Figures Finalised as at 2024/10/25)</t>
  </si>
  <si>
    <t>Mpumalanga: Gert Sibande (DC30) - Table C7 Quarterly Budgeted Cash Flows ( Energy sources                                     ) for 1st Quarter ended 30 September 2024 (Figures Finalised as at 2024/10/25)</t>
  </si>
  <si>
    <t>Mpumalanga: Victor Khanye (MP311) - Table C7 Quarterly Budgeted Cash Flows ( Energy sources                                     ) for 1st Quarter ended 30 September 2024 (Figures Finalised as at 2024/10/25)</t>
  </si>
  <si>
    <t>Mpumalanga: Emalahleni (MP) (MP312) - Table C7 Quarterly Budgeted Cash Flows ( Energy sources                                     ) for 1st Quarter ended 30 September 2024 (Figures Finalised as at 2024/10/25)</t>
  </si>
  <si>
    <t>Mpumalanga: Steve Tshwete (MP313) - Table C7 Quarterly Budgeted Cash Flows ( Energy sources                                     ) for 1st Quarter ended 30 September 2024 (Figures Finalised as at 2024/10/25)</t>
  </si>
  <si>
    <t>Mpumalanga: Emakhazeni (MP314) - Table C7 Quarterly Budgeted Cash Flows ( Energy sources                                     ) for 1st Quarter ended 30 September 2024 (Figures Finalised as at 2024/10/25)</t>
  </si>
  <si>
    <t>Mpumalanga: Thembisile Hani (MP315) - Table C7 Quarterly Budgeted Cash Flows ( Energy sources                                     ) for 1st Quarter ended 30 September 2024 (Figures Finalised as at 2024/10/25)</t>
  </si>
  <si>
    <t>Mpumalanga: Dr J.S. Moroka (MP316) - Table C7 Quarterly Budgeted Cash Flows ( Energy sources                                     ) for 1st Quarter ended 30 September 2024 (Figures Finalised as at 2024/10/25)</t>
  </si>
  <si>
    <t>Mpumalanga: Nkangala (DC31) - Table C7 Quarterly Budgeted Cash Flows ( Energy sources                                     ) for 1st Quarter ended 30 September 2024 (Figures Finalised as at 2024/10/25)</t>
  </si>
  <si>
    <t>Mpumalanga: Thaba Chweu (MP321) - Table C7 Quarterly Budgeted Cash Flows ( Energy sources                                     ) for 1st Quarter ended 30 September 2024 (Figures Finalised as at 2024/10/25)</t>
  </si>
  <si>
    <t>Mpumalanga: Nkomazi (MP324) - Table C7 Quarterly Budgeted Cash Flows ( Energy sources                                     ) for 1st Quarter ended 30 September 2024 (Figures Finalised as at 2024/10/25)</t>
  </si>
  <si>
    <t>Mpumalanga: Bushbuckridge (MP325) - Table C7 Quarterly Budgeted Cash Flows ( Energy sources                                     ) for 1st Quarter ended 30 September 2024 (Figures Finalised as at 2024/10/25)</t>
  </si>
  <si>
    <t>Mpumalanga: City of Mbombela (MP326) - Table C7 Quarterly Budgeted Cash Flows ( Energy sources                                     ) for 1st Quarter ended 30 September 2024 (Figures Finalised as at 2024/10/25)</t>
  </si>
  <si>
    <t>Mpumalanga: Ehlanzeni (DC32)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</si>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</sst>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2160506595</v>
      </c>
      <c r="D7" s="18"/>
      <c r="E7" s="19">
        <v>5116136625</v>
      </c>
      <c r="F7" s="20">
        <v>5116136625</v>
      </c>
      <c r="G7" s="20">
        <v>301311672</v>
      </c>
      <c r="H7" s="20">
        <v>338306176</v>
      </c>
      <c r="I7" s="20">
        <v>330857810</v>
      </c>
      <c r="J7" s="20">
        <v>970475658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970475658</v>
      </c>
      <c r="X7" s="20">
        <v>1279034175</v>
      </c>
      <c r="Y7" s="20">
        <v>-308558517</v>
      </c>
      <c r="Z7" s="21">
        <v>-24.124337178089867</v>
      </c>
      <c r="AA7" s="22">
        <v>5116136625</v>
      </c>
    </row>
    <row r="8" spans="1:27" ht="13.5" x14ac:dyDescent="0.25">
      <c r="A8" s="23" t="s">
        <v>36</v>
      </c>
      <c r="B8" s="17" t="s">
        <v>32</v>
      </c>
      <c r="C8" s="18">
        <v>1863665</v>
      </c>
      <c r="D8" s="18"/>
      <c r="E8" s="19">
        <v>63716780</v>
      </c>
      <c r="F8" s="20">
        <v>63716780</v>
      </c>
      <c r="G8" s="20">
        <v>197530</v>
      </c>
      <c r="H8" s="20">
        <v>292329</v>
      </c>
      <c r="I8" s="20">
        <v>399578</v>
      </c>
      <c r="J8" s="20">
        <v>889437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889437</v>
      </c>
      <c r="X8" s="20">
        <v>27167055</v>
      </c>
      <c r="Y8" s="20">
        <v>-26277618</v>
      </c>
      <c r="Z8" s="21">
        <v>-96.726045572477403</v>
      </c>
      <c r="AA8" s="22">
        <v>63716780</v>
      </c>
    </row>
    <row r="9" spans="1:27" ht="13.5" x14ac:dyDescent="0.25">
      <c r="A9" s="23" t="s">
        <v>37</v>
      </c>
      <c r="B9" s="17" t="s">
        <v>6</v>
      </c>
      <c r="C9" s="18">
        <v>125881232</v>
      </c>
      <c r="D9" s="18"/>
      <c r="E9" s="19">
        <v>387807254</v>
      </c>
      <c r="F9" s="20">
        <v>387807254</v>
      </c>
      <c r="G9" s="20">
        <v>14447233</v>
      </c>
      <c r="H9" s="20">
        <v>3918615</v>
      </c>
      <c r="I9" s="20">
        <v>63678</v>
      </c>
      <c r="J9" s="20">
        <v>18429526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18429526</v>
      </c>
      <c r="X9" s="20">
        <v>96203493</v>
      </c>
      <c r="Y9" s="20">
        <v>-77773967</v>
      </c>
      <c r="Z9" s="21">
        <v>-80.843184145091286</v>
      </c>
      <c r="AA9" s="22">
        <v>387807254</v>
      </c>
    </row>
    <row r="10" spans="1:27" ht="13.5" x14ac:dyDescent="0.25">
      <c r="A10" s="23" t="s">
        <v>38</v>
      </c>
      <c r="B10" s="17" t="s">
        <v>6</v>
      </c>
      <c r="C10" s="18">
        <v>385366006</v>
      </c>
      <c r="D10" s="18"/>
      <c r="E10" s="19">
        <v>156942411</v>
      </c>
      <c r="F10" s="20">
        <v>156942411</v>
      </c>
      <c r="G10" s="20">
        <v>113590896</v>
      </c>
      <c r="H10" s="20">
        <v>59998088</v>
      </c>
      <c r="I10" s="20">
        <v>313</v>
      </c>
      <c r="J10" s="20">
        <v>173589297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173589297</v>
      </c>
      <c r="X10" s="20">
        <v>41823390</v>
      </c>
      <c r="Y10" s="20">
        <v>131765907</v>
      </c>
      <c r="Z10" s="21">
        <v>315.05314848939793</v>
      </c>
      <c r="AA10" s="22">
        <v>156942411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85148153</v>
      </c>
      <c r="F11" s="20">
        <v>85148153</v>
      </c>
      <c r="G11" s="20">
        <v>25313</v>
      </c>
      <c r="H11" s="20">
        <v>300385</v>
      </c>
      <c r="I11" s="20">
        <v>15753</v>
      </c>
      <c r="J11" s="20">
        <v>341451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341451</v>
      </c>
      <c r="X11" s="20">
        <v>21287037</v>
      </c>
      <c r="Y11" s="20">
        <v>-20945586</v>
      </c>
      <c r="Z11" s="21">
        <v>-98.395967461323991</v>
      </c>
      <c r="AA11" s="22">
        <v>85148153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-2304489860</v>
      </c>
      <c r="D14" s="18"/>
      <c r="E14" s="19">
        <v>-6425053231</v>
      </c>
      <c r="F14" s="20">
        <v>-6425053231</v>
      </c>
      <c r="G14" s="20">
        <v>-676243258</v>
      </c>
      <c r="H14" s="20">
        <v>-401501474</v>
      </c>
      <c r="I14" s="20">
        <v>-300996643</v>
      </c>
      <c r="J14" s="20">
        <v>-1378741375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-1378741375</v>
      </c>
      <c r="X14" s="20">
        <v>-1683559303</v>
      </c>
      <c r="Y14" s="20">
        <v>304817928</v>
      </c>
      <c r="Z14" s="21">
        <v>-18.105565242449913</v>
      </c>
      <c r="AA14" s="22">
        <v>-6425053231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-212226513</v>
      </c>
      <c r="F15" s="20">
        <v>-212226513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-48889962</v>
      </c>
      <c r="Y15" s="20">
        <v>48889962</v>
      </c>
      <c r="Z15" s="21">
        <v>-100</v>
      </c>
      <c r="AA15" s="22">
        <v>-212226513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369127138</v>
      </c>
      <c r="D17" s="26">
        <f>SUM(D6:D16)</f>
        <v>0</v>
      </c>
      <c r="E17" s="27">
        <f t="shared" si="0"/>
        <v>-827528521</v>
      </c>
      <c r="F17" s="28">
        <f t="shared" si="0"/>
        <v>-827528521</v>
      </c>
      <c r="G17" s="28">
        <f t="shared" si="0"/>
        <v>-246670614</v>
      </c>
      <c r="H17" s="28">
        <f t="shared" si="0"/>
        <v>1314119</v>
      </c>
      <c r="I17" s="28">
        <f t="shared" si="0"/>
        <v>30340489</v>
      </c>
      <c r="J17" s="28">
        <f t="shared" si="0"/>
        <v>-215016006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-215016006</v>
      </c>
      <c r="X17" s="28">
        <f t="shared" si="0"/>
        <v>-266934115</v>
      </c>
      <c r="Y17" s="28">
        <f t="shared" si="0"/>
        <v>51918109</v>
      </c>
      <c r="Z17" s="29">
        <f>+IF(X17&lt;&gt;0,+(Y17/X17)*100,0)</f>
        <v>-19.449784078741679</v>
      </c>
      <c r="AA17" s="30">
        <f>SUM(AA6:AA16)</f>
        <v>-827528521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-197423202</v>
      </c>
      <c r="D26" s="18"/>
      <c r="E26" s="19">
        <v>-256697248</v>
      </c>
      <c r="F26" s="20">
        <v>-256697248</v>
      </c>
      <c r="G26" s="20">
        <v>-37284322</v>
      </c>
      <c r="H26" s="20">
        <v>-32510167</v>
      </c>
      <c r="I26" s="20">
        <v>-23775670</v>
      </c>
      <c r="J26" s="20">
        <v>-93570159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-93570159</v>
      </c>
      <c r="X26" s="20">
        <v>-74334566</v>
      </c>
      <c r="Y26" s="20">
        <v>-19235593</v>
      </c>
      <c r="Z26" s="21">
        <v>25.877050254117311</v>
      </c>
      <c r="AA26" s="22">
        <v>-256697248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-197423202</v>
      </c>
      <c r="D27" s="26">
        <f>SUM(D21:D26)</f>
        <v>0</v>
      </c>
      <c r="E27" s="27">
        <f t="shared" si="1"/>
        <v>-256697248</v>
      </c>
      <c r="F27" s="28">
        <f t="shared" si="1"/>
        <v>-256697248</v>
      </c>
      <c r="G27" s="28">
        <f t="shared" si="1"/>
        <v>-37284322</v>
      </c>
      <c r="H27" s="28">
        <f t="shared" si="1"/>
        <v>-32510167</v>
      </c>
      <c r="I27" s="28">
        <f t="shared" si="1"/>
        <v>-23775670</v>
      </c>
      <c r="J27" s="28">
        <f t="shared" si="1"/>
        <v>-93570159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-93570159</v>
      </c>
      <c r="X27" s="28">
        <f t="shared" si="1"/>
        <v>-74334566</v>
      </c>
      <c r="Y27" s="28">
        <f t="shared" si="1"/>
        <v>-19235593</v>
      </c>
      <c r="Z27" s="29">
        <f>+IF(X27&lt;&gt;0,+(Y27/X27)*100,0)</f>
        <v>25.877050254117311</v>
      </c>
      <c r="AA27" s="30">
        <f>SUM(AA21:AA26)</f>
        <v>-256697248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144484</v>
      </c>
      <c r="H33" s="36">
        <v>84843</v>
      </c>
      <c r="I33" s="36">
        <v>59637</v>
      </c>
      <c r="J33" s="36">
        <v>288964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288964</v>
      </c>
      <c r="X33" s="36"/>
      <c r="Y33" s="20">
        <v>288964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144484</v>
      </c>
      <c r="H36" s="28">
        <f t="shared" si="2"/>
        <v>84843</v>
      </c>
      <c r="I36" s="28">
        <f t="shared" si="2"/>
        <v>59637</v>
      </c>
      <c r="J36" s="28">
        <f t="shared" si="2"/>
        <v>288964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288964</v>
      </c>
      <c r="X36" s="28">
        <f t="shared" si="2"/>
        <v>0</v>
      </c>
      <c r="Y36" s="28">
        <f t="shared" si="2"/>
        <v>288964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171703936</v>
      </c>
      <c r="D38" s="32">
        <f>+D17+D27+D36</f>
        <v>0</v>
      </c>
      <c r="E38" s="33">
        <f t="shared" si="3"/>
        <v>-1084225769</v>
      </c>
      <c r="F38" s="2">
        <f t="shared" si="3"/>
        <v>-1084225769</v>
      </c>
      <c r="G38" s="2">
        <f t="shared" si="3"/>
        <v>-283810452</v>
      </c>
      <c r="H38" s="2">
        <f t="shared" si="3"/>
        <v>-31111205</v>
      </c>
      <c r="I38" s="2">
        <f t="shared" si="3"/>
        <v>6624456</v>
      </c>
      <c r="J38" s="2">
        <f t="shared" si="3"/>
        <v>-308297201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-308297201</v>
      </c>
      <c r="X38" s="2">
        <f t="shared" si="3"/>
        <v>-341268681</v>
      </c>
      <c r="Y38" s="2">
        <f t="shared" si="3"/>
        <v>32971480</v>
      </c>
      <c r="Z38" s="34">
        <f>+IF(X38&lt;&gt;0,+(Y38/X38)*100,0)</f>
        <v>-9.6614432661636478</v>
      </c>
      <c r="AA38" s="35">
        <f>+AA17+AA27+AA36</f>
        <v>-1084225769</v>
      </c>
    </row>
    <row r="39" spans="1:27" ht="13.5" x14ac:dyDescent="0.25">
      <c r="A39" s="23" t="s">
        <v>60</v>
      </c>
      <c r="B39" s="17"/>
      <c r="C39" s="32">
        <v>354429085</v>
      </c>
      <c r="D39" s="32"/>
      <c r="E39" s="33">
        <v>493330867</v>
      </c>
      <c r="F39" s="2">
        <v>493330867</v>
      </c>
      <c r="G39" s="2">
        <v>1101968171</v>
      </c>
      <c r="H39" s="2">
        <f>+G40+H60</f>
        <v>814639711</v>
      </c>
      <c r="I39" s="2">
        <f>+H40+I60</f>
        <v>783528506</v>
      </c>
      <c r="J39" s="2">
        <f>+G39</f>
        <v>1101968171</v>
      </c>
      <c r="K39" s="2">
        <f>+I40+K60</f>
        <v>790152962</v>
      </c>
      <c r="L39" s="2">
        <f>+K40+L60</f>
        <v>790152962</v>
      </c>
      <c r="M39" s="2">
        <f>+L40+M60</f>
        <v>790152962</v>
      </c>
      <c r="N39" s="2">
        <f>+K39</f>
        <v>790152962</v>
      </c>
      <c r="O39" s="2">
        <f>+M40+O60</f>
        <v>790152962</v>
      </c>
      <c r="P39" s="2">
        <f>+O40+P60</f>
        <v>790152962</v>
      </c>
      <c r="Q39" s="2">
        <f>+P40+Q60</f>
        <v>790152962</v>
      </c>
      <c r="R39" s="2">
        <f>+O39</f>
        <v>790152962</v>
      </c>
      <c r="S39" s="2">
        <f>+Q40+S60</f>
        <v>790152962</v>
      </c>
      <c r="T39" s="2">
        <f>+S40+T60</f>
        <v>790152962</v>
      </c>
      <c r="U39" s="2">
        <f>+T40+U60</f>
        <v>790152962</v>
      </c>
      <c r="V39" s="2">
        <f>+S39</f>
        <v>790152962</v>
      </c>
      <c r="W39" s="2">
        <f>+G39</f>
        <v>1101968171</v>
      </c>
      <c r="X39" s="2">
        <v>493330867</v>
      </c>
      <c r="Y39" s="2">
        <f>+W39-X39</f>
        <v>608637304</v>
      </c>
      <c r="Z39" s="34">
        <f>+IF(X39&lt;&gt;0,+(Y39/X39)*100,0)</f>
        <v>123.37304326834267</v>
      </c>
      <c r="AA39" s="35">
        <v>493330867</v>
      </c>
    </row>
    <row r="40" spans="1:27" ht="13.5" x14ac:dyDescent="0.25">
      <c r="A40" s="41" t="s">
        <v>62</v>
      </c>
      <c r="B40" s="42" t="s">
        <v>61</v>
      </c>
      <c r="C40" s="43">
        <f>+C38+C39</f>
        <v>526133021</v>
      </c>
      <c r="D40" s="43">
        <f t="shared" ref="D40:AA40" si="4">+D38+D39</f>
        <v>0</v>
      </c>
      <c r="E40" s="44">
        <f t="shared" si="4"/>
        <v>-590894902</v>
      </c>
      <c r="F40" s="45">
        <f t="shared" si="4"/>
        <v>-590894902</v>
      </c>
      <c r="G40" s="45">
        <f t="shared" si="4"/>
        <v>818157719</v>
      </c>
      <c r="H40" s="45">
        <f t="shared" si="4"/>
        <v>783528506</v>
      </c>
      <c r="I40" s="45">
        <f t="shared" si="4"/>
        <v>790152962</v>
      </c>
      <c r="J40" s="45">
        <f>+I40</f>
        <v>790152962</v>
      </c>
      <c r="K40" s="45">
        <f t="shared" si="4"/>
        <v>790152962</v>
      </c>
      <c r="L40" s="45">
        <f t="shared" si="4"/>
        <v>790152962</v>
      </c>
      <c r="M40" s="45">
        <f t="shared" si="4"/>
        <v>790152962</v>
      </c>
      <c r="N40" s="45">
        <f>+M40</f>
        <v>790152962</v>
      </c>
      <c r="O40" s="45">
        <f t="shared" si="4"/>
        <v>790152962</v>
      </c>
      <c r="P40" s="45">
        <f t="shared" si="4"/>
        <v>790152962</v>
      </c>
      <c r="Q40" s="45">
        <f t="shared" si="4"/>
        <v>790152962</v>
      </c>
      <c r="R40" s="45">
        <f>+Q40</f>
        <v>790152962</v>
      </c>
      <c r="S40" s="45">
        <f t="shared" si="4"/>
        <v>790152962</v>
      </c>
      <c r="T40" s="45">
        <f t="shared" si="4"/>
        <v>790152962</v>
      </c>
      <c r="U40" s="45">
        <f t="shared" si="4"/>
        <v>790152962</v>
      </c>
      <c r="V40" s="45">
        <f>+U40</f>
        <v>790152962</v>
      </c>
      <c r="W40" s="45">
        <f>+V40</f>
        <v>790152962</v>
      </c>
      <c r="X40" s="45">
        <f t="shared" si="4"/>
        <v>152062186</v>
      </c>
      <c r="Y40" s="45">
        <f t="shared" si="4"/>
        <v>641608784</v>
      </c>
      <c r="Z40" s="46">
        <f>+IF(X40&lt;&gt;0,+(Y40/X40)*100,0)</f>
        <v>421.93841932536731</v>
      </c>
      <c r="AA40" s="47">
        <f t="shared" si="4"/>
        <v>-590894902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1101968171</v>
      </c>
      <c r="H60">
        <v>-3518008</v>
      </c>
      <c r="J60">
        <v>1101968171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E13" sqref="AE1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42071926</v>
      </c>
      <c r="D7" s="18"/>
      <c r="E7" s="19">
        <v>23642568</v>
      </c>
      <c r="F7" s="20">
        <v>23642568</v>
      </c>
      <c r="G7" s="20">
        <v>2618131</v>
      </c>
      <c r="H7" s="20">
        <v>3853106</v>
      </c>
      <c r="I7" s="20">
        <v>3312812</v>
      </c>
      <c r="J7" s="20">
        <v>9784049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9784049</v>
      </c>
      <c r="X7" s="20">
        <v>5910642</v>
      </c>
      <c r="Y7" s="20">
        <v>3873407</v>
      </c>
      <c r="Z7" s="21">
        <v>65.532762769255854</v>
      </c>
      <c r="AA7" s="22">
        <v>23642568</v>
      </c>
    </row>
    <row r="8" spans="1:27" ht="13.5" x14ac:dyDescent="0.25">
      <c r="A8" s="23" t="s">
        <v>36</v>
      </c>
      <c r="B8" s="17" t="s">
        <v>32</v>
      </c>
      <c r="C8" s="18">
        <v>13731</v>
      </c>
      <c r="D8" s="18"/>
      <c r="E8" s="19">
        <v>517614</v>
      </c>
      <c r="F8" s="20">
        <v>517614</v>
      </c>
      <c r="G8" s="20">
        <v>300</v>
      </c>
      <c r="H8" s="20">
        <v>300</v>
      </c>
      <c r="I8" s="20">
        <v>87428</v>
      </c>
      <c r="J8" s="20">
        <v>88028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88028</v>
      </c>
      <c r="X8" s="20">
        <v>129405</v>
      </c>
      <c r="Y8" s="20">
        <v>-41377</v>
      </c>
      <c r="Z8" s="21">
        <v>-31.974807774042734</v>
      </c>
      <c r="AA8" s="22">
        <v>517614</v>
      </c>
    </row>
    <row r="9" spans="1:27" ht="13.5" x14ac:dyDescent="0.25">
      <c r="A9" s="23" t="s">
        <v>37</v>
      </c>
      <c r="B9" s="17" t="s">
        <v>6</v>
      </c>
      <c r="C9" s="18">
        <v>16152221</v>
      </c>
      <c r="D9" s="18"/>
      <c r="E9" s="19"/>
      <c r="F9" s="20"/>
      <c r="G9" s="20">
        <v>102790</v>
      </c>
      <c r="H9" s="20">
        <v>2644000</v>
      </c>
      <c r="I9" s="20"/>
      <c r="J9" s="20">
        <v>2746790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2746790</v>
      </c>
      <c r="X9" s="20"/>
      <c r="Y9" s="20">
        <v>2746790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268720000</v>
      </c>
      <c r="D10" s="18"/>
      <c r="E10" s="19"/>
      <c r="F10" s="20"/>
      <c r="G10" s="20">
        <v>72321000</v>
      </c>
      <c r="H10" s="20">
        <v>60000000</v>
      </c>
      <c r="I10" s="20"/>
      <c r="J10" s="20">
        <v>132321000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132321000</v>
      </c>
      <c r="X10" s="20"/>
      <c r="Y10" s="20">
        <v>132321000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11508</v>
      </c>
      <c r="F11" s="20">
        <v>11508</v>
      </c>
      <c r="G11" s="20">
        <v>159</v>
      </c>
      <c r="H11" s="20">
        <v>1</v>
      </c>
      <c r="I11" s="20"/>
      <c r="J11" s="20">
        <v>160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160</v>
      </c>
      <c r="X11" s="20">
        <v>2877</v>
      </c>
      <c r="Y11" s="20">
        <v>-2717</v>
      </c>
      <c r="Z11" s="21">
        <v>-94.438651372957935</v>
      </c>
      <c r="AA11" s="22">
        <v>11508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-142873512</v>
      </c>
      <c r="D14" s="18"/>
      <c r="E14" s="19">
        <v>-193627197</v>
      </c>
      <c r="F14" s="20">
        <v>-193627197</v>
      </c>
      <c r="G14" s="20">
        <v>-32344563</v>
      </c>
      <c r="H14" s="20">
        <v>-21947813</v>
      </c>
      <c r="I14" s="20">
        <v>-21691488</v>
      </c>
      <c r="J14" s="20">
        <v>-75983864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-75983864</v>
      </c>
      <c r="X14" s="20">
        <v>-48406806</v>
      </c>
      <c r="Y14" s="20">
        <v>-27577058</v>
      </c>
      <c r="Z14" s="21">
        <v>56.969381536968164</v>
      </c>
      <c r="AA14" s="22">
        <v>-193627197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184084366</v>
      </c>
      <c r="D17" s="26">
        <f>SUM(D6:D16)</f>
        <v>0</v>
      </c>
      <c r="E17" s="27">
        <f t="shared" si="0"/>
        <v>-169455507</v>
      </c>
      <c r="F17" s="28">
        <f t="shared" si="0"/>
        <v>-169455507</v>
      </c>
      <c r="G17" s="28">
        <f t="shared" si="0"/>
        <v>42697817</v>
      </c>
      <c r="H17" s="28">
        <f t="shared" si="0"/>
        <v>44549594</v>
      </c>
      <c r="I17" s="28">
        <f t="shared" si="0"/>
        <v>-18291248</v>
      </c>
      <c r="J17" s="28">
        <f t="shared" si="0"/>
        <v>68956163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68956163</v>
      </c>
      <c r="X17" s="28">
        <f t="shared" si="0"/>
        <v>-42363882</v>
      </c>
      <c r="Y17" s="28">
        <f t="shared" si="0"/>
        <v>111320045</v>
      </c>
      <c r="Z17" s="29">
        <f>+IF(X17&lt;&gt;0,+(Y17/X17)*100,0)</f>
        <v>-262.77111479066059</v>
      </c>
      <c r="AA17" s="30">
        <f>SUM(AA6:AA16)</f>
        <v>-169455507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-5595309</v>
      </c>
      <c r="D26" s="18"/>
      <c r="E26" s="19">
        <v>-13252500</v>
      </c>
      <c r="F26" s="20">
        <v>-13252500</v>
      </c>
      <c r="G26" s="20">
        <v>-1009050</v>
      </c>
      <c r="H26" s="20">
        <v>-2830115</v>
      </c>
      <c r="I26" s="20">
        <v>1847075</v>
      </c>
      <c r="J26" s="20">
        <v>-1992090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-1992090</v>
      </c>
      <c r="X26" s="20">
        <v>-3313125</v>
      </c>
      <c r="Y26" s="20">
        <v>1321035</v>
      </c>
      <c r="Z26" s="21">
        <v>-39.872778720996038</v>
      </c>
      <c r="AA26" s="22">
        <v>-13252500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-5595309</v>
      </c>
      <c r="D27" s="26">
        <f>SUM(D21:D26)</f>
        <v>0</v>
      </c>
      <c r="E27" s="27">
        <f t="shared" si="1"/>
        <v>-13252500</v>
      </c>
      <c r="F27" s="28">
        <f t="shared" si="1"/>
        <v>-13252500</v>
      </c>
      <c r="G27" s="28">
        <f t="shared" si="1"/>
        <v>-1009050</v>
      </c>
      <c r="H27" s="28">
        <f t="shared" si="1"/>
        <v>-2830115</v>
      </c>
      <c r="I27" s="28">
        <f t="shared" si="1"/>
        <v>1847075</v>
      </c>
      <c r="J27" s="28">
        <f t="shared" si="1"/>
        <v>-1992090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-1992090</v>
      </c>
      <c r="X27" s="28">
        <f t="shared" si="1"/>
        <v>-3313125</v>
      </c>
      <c r="Y27" s="28">
        <f t="shared" si="1"/>
        <v>1321035</v>
      </c>
      <c r="Z27" s="29">
        <f>+IF(X27&lt;&gt;0,+(Y27/X27)*100,0)</f>
        <v>-39.872778720996038</v>
      </c>
      <c r="AA27" s="30">
        <f>SUM(AA21:AA26)</f>
        <v>-13252500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178489057</v>
      </c>
      <c r="D38" s="32">
        <f>+D17+D27+D36</f>
        <v>0</v>
      </c>
      <c r="E38" s="33">
        <f t="shared" si="3"/>
        <v>-182708007</v>
      </c>
      <c r="F38" s="2">
        <f t="shared" si="3"/>
        <v>-182708007</v>
      </c>
      <c r="G38" s="2">
        <f t="shared" si="3"/>
        <v>41688767</v>
      </c>
      <c r="H38" s="2">
        <f t="shared" si="3"/>
        <v>41719479</v>
      </c>
      <c r="I38" s="2">
        <f t="shared" si="3"/>
        <v>-16444173</v>
      </c>
      <c r="J38" s="2">
        <f t="shared" si="3"/>
        <v>66964073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66964073</v>
      </c>
      <c r="X38" s="2">
        <f t="shared" si="3"/>
        <v>-45677007</v>
      </c>
      <c r="Y38" s="2">
        <f t="shared" si="3"/>
        <v>112641080</v>
      </c>
      <c r="Z38" s="34">
        <f>+IF(X38&lt;&gt;0,+(Y38/X38)*100,0)</f>
        <v>-246.60346068646751</v>
      </c>
      <c r="AA38" s="35">
        <f>+AA17+AA27+AA36</f>
        <v>-182708007</v>
      </c>
    </row>
    <row r="39" spans="1:27" ht="13.5" x14ac:dyDescent="0.25">
      <c r="A39" s="23" t="s">
        <v>60</v>
      </c>
      <c r="B39" s="17"/>
      <c r="C39" s="32">
        <v>8526640</v>
      </c>
      <c r="D39" s="32"/>
      <c r="E39" s="33">
        <v>4573093</v>
      </c>
      <c r="F39" s="2">
        <v>4573093</v>
      </c>
      <c r="G39" s="2">
        <v>286900993</v>
      </c>
      <c r="H39" s="2">
        <f>+G40+H60</f>
        <v>328491609</v>
      </c>
      <c r="I39" s="2">
        <f>+H40+I60</f>
        <v>370211088</v>
      </c>
      <c r="J39" s="2">
        <f>+G39</f>
        <v>286900993</v>
      </c>
      <c r="K39" s="2">
        <f>+I40+K60</f>
        <v>353766915</v>
      </c>
      <c r="L39" s="2">
        <f>+K40+L60</f>
        <v>353766915</v>
      </c>
      <c r="M39" s="2">
        <f>+L40+M60</f>
        <v>353766915</v>
      </c>
      <c r="N39" s="2">
        <f>+K39</f>
        <v>353766915</v>
      </c>
      <c r="O39" s="2">
        <f>+M40+O60</f>
        <v>353766915</v>
      </c>
      <c r="P39" s="2">
        <f>+O40+P60</f>
        <v>353766915</v>
      </c>
      <c r="Q39" s="2">
        <f>+P40+Q60</f>
        <v>353766915</v>
      </c>
      <c r="R39" s="2">
        <f>+O39</f>
        <v>353766915</v>
      </c>
      <c r="S39" s="2">
        <f>+Q40+S60</f>
        <v>353766915</v>
      </c>
      <c r="T39" s="2">
        <f>+S40+T60</f>
        <v>353766915</v>
      </c>
      <c r="U39" s="2">
        <f>+T40+U60</f>
        <v>353766915</v>
      </c>
      <c r="V39" s="2">
        <f>+S39</f>
        <v>353766915</v>
      </c>
      <c r="W39" s="2">
        <f>+G39</f>
        <v>286900993</v>
      </c>
      <c r="X39" s="2">
        <v>4573093</v>
      </c>
      <c r="Y39" s="2">
        <f>+W39-X39</f>
        <v>282327900</v>
      </c>
      <c r="Z39" s="34">
        <f>+IF(X39&lt;&gt;0,+(Y39/X39)*100,0)</f>
        <v>6173.6750160121392</v>
      </c>
      <c r="AA39" s="35">
        <v>4573093</v>
      </c>
    </row>
    <row r="40" spans="1:27" ht="13.5" x14ac:dyDescent="0.25">
      <c r="A40" s="41" t="s">
        <v>62</v>
      </c>
      <c r="B40" s="42" t="s">
        <v>61</v>
      </c>
      <c r="C40" s="43">
        <f>+C38+C39</f>
        <v>187015697</v>
      </c>
      <c r="D40" s="43">
        <f t="shared" ref="D40:AA40" si="4">+D38+D39</f>
        <v>0</v>
      </c>
      <c r="E40" s="44">
        <f t="shared" si="4"/>
        <v>-178134914</v>
      </c>
      <c r="F40" s="45">
        <f t="shared" si="4"/>
        <v>-178134914</v>
      </c>
      <c r="G40" s="45">
        <f t="shared" si="4"/>
        <v>328589760</v>
      </c>
      <c r="H40" s="45">
        <f t="shared" si="4"/>
        <v>370211088</v>
      </c>
      <c r="I40" s="45">
        <f t="shared" si="4"/>
        <v>353766915</v>
      </c>
      <c r="J40" s="45">
        <f>+I40</f>
        <v>353766915</v>
      </c>
      <c r="K40" s="45">
        <f t="shared" si="4"/>
        <v>353766915</v>
      </c>
      <c r="L40" s="45">
        <f t="shared" si="4"/>
        <v>353766915</v>
      </c>
      <c r="M40" s="45">
        <f t="shared" si="4"/>
        <v>353766915</v>
      </c>
      <c r="N40" s="45">
        <f>+M40</f>
        <v>353766915</v>
      </c>
      <c r="O40" s="45">
        <f t="shared" si="4"/>
        <v>353766915</v>
      </c>
      <c r="P40" s="45">
        <f t="shared" si="4"/>
        <v>353766915</v>
      </c>
      <c r="Q40" s="45">
        <f t="shared" si="4"/>
        <v>353766915</v>
      </c>
      <c r="R40" s="45">
        <f>+Q40</f>
        <v>353766915</v>
      </c>
      <c r="S40" s="45">
        <f t="shared" si="4"/>
        <v>353766915</v>
      </c>
      <c r="T40" s="45">
        <f t="shared" si="4"/>
        <v>353766915</v>
      </c>
      <c r="U40" s="45">
        <f t="shared" si="4"/>
        <v>353766915</v>
      </c>
      <c r="V40" s="45">
        <f>+U40</f>
        <v>353766915</v>
      </c>
      <c r="W40" s="45">
        <f>+V40</f>
        <v>353766915</v>
      </c>
      <c r="X40" s="45">
        <f t="shared" si="4"/>
        <v>-41103914</v>
      </c>
      <c r="Y40" s="45">
        <f t="shared" si="4"/>
        <v>394968980</v>
      </c>
      <c r="Z40" s="46">
        <f>+IF(X40&lt;&gt;0,+(Y40/X40)*100,0)</f>
        <v>-960.90357721164958</v>
      </c>
      <c r="AA40" s="47">
        <f t="shared" si="4"/>
        <v>-178134914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286900993</v>
      </c>
      <c r="H60">
        <v>-98151</v>
      </c>
      <c r="J60">
        <v>286900993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-378783496</v>
      </c>
      <c r="F14" s="20">
        <v>-378783496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-94695876</v>
      </c>
      <c r="Y14" s="20">
        <v>94695876</v>
      </c>
      <c r="Z14" s="21">
        <v>-100</v>
      </c>
      <c r="AA14" s="22">
        <v>-378783496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-378783496</v>
      </c>
      <c r="F17" s="28">
        <f t="shared" si="0"/>
        <v>-378783496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-94695876</v>
      </c>
      <c r="Y17" s="28">
        <f t="shared" si="0"/>
        <v>94695876</v>
      </c>
      <c r="Z17" s="29">
        <f>+IF(X17&lt;&gt;0,+(Y17/X17)*100,0)</f>
        <v>-100</v>
      </c>
      <c r="AA17" s="30">
        <f>SUM(AA6:AA16)</f>
        <v>-378783496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144484</v>
      </c>
      <c r="H33" s="36">
        <v>84843</v>
      </c>
      <c r="I33" s="36">
        <v>59637</v>
      </c>
      <c r="J33" s="36">
        <v>288964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288964</v>
      </c>
      <c r="X33" s="36"/>
      <c r="Y33" s="20">
        <v>288964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144484</v>
      </c>
      <c r="H36" s="28">
        <f t="shared" si="2"/>
        <v>84843</v>
      </c>
      <c r="I36" s="28">
        <f t="shared" si="2"/>
        <v>59637</v>
      </c>
      <c r="J36" s="28">
        <f t="shared" si="2"/>
        <v>288964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288964</v>
      </c>
      <c r="X36" s="28">
        <f t="shared" si="2"/>
        <v>0</v>
      </c>
      <c r="Y36" s="28">
        <f t="shared" si="2"/>
        <v>288964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-378783496</v>
      </c>
      <c r="F38" s="2">
        <f t="shared" si="3"/>
        <v>-378783496</v>
      </c>
      <c r="G38" s="2">
        <f t="shared" si="3"/>
        <v>144484</v>
      </c>
      <c r="H38" s="2">
        <f t="shared" si="3"/>
        <v>84843</v>
      </c>
      <c r="I38" s="2">
        <f t="shared" si="3"/>
        <v>59637</v>
      </c>
      <c r="J38" s="2">
        <f t="shared" si="3"/>
        <v>288964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288964</v>
      </c>
      <c r="X38" s="2">
        <f t="shared" si="3"/>
        <v>-94695876</v>
      </c>
      <c r="Y38" s="2">
        <f t="shared" si="3"/>
        <v>94984840</v>
      </c>
      <c r="Z38" s="34">
        <f>+IF(X38&lt;&gt;0,+(Y38/X38)*100,0)</f>
        <v>-100.30514950830593</v>
      </c>
      <c r="AA38" s="35">
        <f>+AA17+AA27+AA36</f>
        <v>-378783496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144484</v>
      </c>
      <c r="I39" s="2">
        <f>+H40+I60</f>
        <v>229327</v>
      </c>
      <c r="J39" s="2">
        <f>+G39</f>
        <v>0</v>
      </c>
      <c r="K39" s="2">
        <f>+I40+K60</f>
        <v>288964</v>
      </c>
      <c r="L39" s="2">
        <f>+K40+L60</f>
        <v>288964</v>
      </c>
      <c r="M39" s="2">
        <f>+L40+M60</f>
        <v>288964</v>
      </c>
      <c r="N39" s="2">
        <f>+K39</f>
        <v>288964</v>
      </c>
      <c r="O39" s="2">
        <f>+M40+O60</f>
        <v>288964</v>
      </c>
      <c r="P39" s="2">
        <f>+O40+P60</f>
        <v>288964</v>
      </c>
      <c r="Q39" s="2">
        <f>+P40+Q60</f>
        <v>288964</v>
      </c>
      <c r="R39" s="2">
        <f>+O39</f>
        <v>288964</v>
      </c>
      <c r="S39" s="2">
        <f>+Q40+S60</f>
        <v>288964</v>
      </c>
      <c r="T39" s="2">
        <f>+S40+T60</f>
        <v>288964</v>
      </c>
      <c r="U39" s="2">
        <f>+T40+U60</f>
        <v>288964</v>
      </c>
      <c r="V39" s="2">
        <f>+S39</f>
        <v>288964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-378783496</v>
      </c>
      <c r="F40" s="45">
        <f t="shared" si="4"/>
        <v>-378783496</v>
      </c>
      <c r="G40" s="45">
        <f t="shared" si="4"/>
        <v>144484</v>
      </c>
      <c r="H40" s="45">
        <f t="shared" si="4"/>
        <v>229327</v>
      </c>
      <c r="I40" s="45">
        <f t="shared" si="4"/>
        <v>288964</v>
      </c>
      <c r="J40" s="45">
        <f>+I40</f>
        <v>288964</v>
      </c>
      <c r="K40" s="45">
        <f t="shared" si="4"/>
        <v>288964</v>
      </c>
      <c r="L40" s="45">
        <f t="shared" si="4"/>
        <v>288964</v>
      </c>
      <c r="M40" s="45">
        <f t="shared" si="4"/>
        <v>288964</v>
      </c>
      <c r="N40" s="45">
        <f>+M40</f>
        <v>288964</v>
      </c>
      <c r="O40" s="45">
        <f t="shared" si="4"/>
        <v>288964</v>
      </c>
      <c r="P40" s="45">
        <f t="shared" si="4"/>
        <v>288964</v>
      </c>
      <c r="Q40" s="45">
        <f t="shared" si="4"/>
        <v>288964</v>
      </c>
      <c r="R40" s="45">
        <f>+Q40</f>
        <v>288964</v>
      </c>
      <c r="S40" s="45">
        <f t="shared" si="4"/>
        <v>288964</v>
      </c>
      <c r="T40" s="45">
        <f t="shared" si="4"/>
        <v>288964</v>
      </c>
      <c r="U40" s="45">
        <f t="shared" si="4"/>
        <v>288964</v>
      </c>
      <c r="V40" s="45">
        <f>+U40</f>
        <v>288964</v>
      </c>
      <c r="W40" s="45">
        <f>+V40</f>
        <v>288964</v>
      </c>
      <c r="X40" s="45">
        <f t="shared" si="4"/>
        <v>-94695876</v>
      </c>
      <c r="Y40" s="45">
        <f t="shared" si="4"/>
        <v>94984840</v>
      </c>
      <c r="Z40" s="46">
        <f>+IF(X40&lt;&gt;0,+(Y40/X40)*100,0)</f>
        <v>-100.30514950830593</v>
      </c>
      <c r="AA40" s="47">
        <f t="shared" si="4"/>
        <v>-378783496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77726946</v>
      </c>
      <c r="D7" s="18"/>
      <c r="E7" s="19">
        <v>273976720</v>
      </c>
      <c r="F7" s="20">
        <v>273976720</v>
      </c>
      <c r="G7" s="20">
        <v>6412790</v>
      </c>
      <c r="H7" s="20">
        <v>11669485</v>
      </c>
      <c r="I7" s="20">
        <v>13621626</v>
      </c>
      <c r="J7" s="20">
        <v>31703901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31703901</v>
      </c>
      <c r="X7" s="20">
        <v>68494185</v>
      </c>
      <c r="Y7" s="20">
        <v>-36790284</v>
      </c>
      <c r="Z7" s="21">
        <v>-53.713003519933842</v>
      </c>
      <c r="AA7" s="22">
        <v>273976720</v>
      </c>
    </row>
    <row r="8" spans="1:27" ht="13.5" x14ac:dyDescent="0.25">
      <c r="A8" s="23" t="s">
        <v>36</v>
      </c>
      <c r="B8" s="17" t="s">
        <v>32</v>
      </c>
      <c r="C8" s="18">
        <v>31692</v>
      </c>
      <c r="D8" s="18"/>
      <c r="E8" s="19">
        <v>28605877</v>
      </c>
      <c r="F8" s="20">
        <v>28605877</v>
      </c>
      <c r="G8" s="20">
        <v>341</v>
      </c>
      <c r="H8" s="20">
        <v>58425</v>
      </c>
      <c r="I8" s="20">
        <v>46839</v>
      </c>
      <c r="J8" s="20">
        <v>105605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105605</v>
      </c>
      <c r="X8" s="20">
        <v>7151469</v>
      </c>
      <c r="Y8" s="20">
        <v>-7045864</v>
      </c>
      <c r="Z8" s="21">
        <v>-98.523310385600496</v>
      </c>
      <c r="AA8" s="22">
        <v>28605877</v>
      </c>
    </row>
    <row r="9" spans="1:27" ht="13.5" x14ac:dyDescent="0.25">
      <c r="A9" s="23" t="s">
        <v>37</v>
      </c>
      <c r="B9" s="17" t="s">
        <v>6</v>
      </c>
      <c r="C9" s="18">
        <v>88927915</v>
      </c>
      <c r="D9" s="18"/>
      <c r="E9" s="19">
        <v>7357284</v>
      </c>
      <c r="F9" s="20">
        <v>7357284</v>
      </c>
      <c r="G9" s="20">
        <v>6733071</v>
      </c>
      <c r="H9" s="20">
        <v>27355</v>
      </c>
      <c r="I9" s="20">
        <v>35838</v>
      </c>
      <c r="J9" s="20">
        <v>6796264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6796264</v>
      </c>
      <c r="X9" s="20">
        <v>1839321</v>
      </c>
      <c r="Y9" s="20">
        <v>4956943</v>
      </c>
      <c r="Z9" s="21">
        <v>269.49852690204699</v>
      </c>
      <c r="AA9" s="22">
        <v>7357284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31272000</v>
      </c>
      <c r="F10" s="20">
        <v>31272000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7818000</v>
      </c>
      <c r="Y10" s="20">
        <v>-7818000</v>
      </c>
      <c r="Z10" s="21">
        <v>-100</v>
      </c>
      <c r="AA10" s="22">
        <v>31272000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14619467</v>
      </c>
      <c r="F11" s="20">
        <v>14619467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3654867</v>
      </c>
      <c r="Y11" s="20">
        <v>-3654867</v>
      </c>
      <c r="Z11" s="21">
        <v>-100</v>
      </c>
      <c r="AA11" s="22">
        <v>14619467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-170909675</v>
      </c>
      <c r="D14" s="18"/>
      <c r="E14" s="19">
        <v>-299231053</v>
      </c>
      <c r="F14" s="20">
        <v>-299231053</v>
      </c>
      <c r="G14" s="20">
        <v>-67757569</v>
      </c>
      <c r="H14" s="20">
        <v>-465390</v>
      </c>
      <c r="I14" s="20">
        <v>-730343</v>
      </c>
      <c r="J14" s="20">
        <v>-68953302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-68953302</v>
      </c>
      <c r="X14" s="20">
        <v>-74807766</v>
      </c>
      <c r="Y14" s="20">
        <v>5854464</v>
      </c>
      <c r="Z14" s="21">
        <v>-7.8260110053279766</v>
      </c>
      <c r="AA14" s="22">
        <v>-299231053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-4223122</v>
      </c>
      <c r="D17" s="26">
        <f>SUM(D6:D16)</f>
        <v>0</v>
      </c>
      <c r="E17" s="27">
        <f t="shared" si="0"/>
        <v>56600295</v>
      </c>
      <c r="F17" s="28">
        <f t="shared" si="0"/>
        <v>56600295</v>
      </c>
      <c r="G17" s="28">
        <f t="shared" si="0"/>
        <v>-54611367</v>
      </c>
      <c r="H17" s="28">
        <f t="shared" si="0"/>
        <v>11289875</v>
      </c>
      <c r="I17" s="28">
        <f t="shared" si="0"/>
        <v>12973960</v>
      </c>
      <c r="J17" s="28">
        <f t="shared" si="0"/>
        <v>-30347532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-30347532</v>
      </c>
      <c r="X17" s="28">
        <f t="shared" si="0"/>
        <v>14150076</v>
      </c>
      <c r="Y17" s="28">
        <f t="shared" si="0"/>
        <v>-44497608</v>
      </c>
      <c r="Z17" s="29">
        <f>+IF(X17&lt;&gt;0,+(Y17/X17)*100,0)</f>
        <v>-314.46903889420804</v>
      </c>
      <c r="AA17" s="30">
        <f>SUM(AA6:AA16)</f>
        <v>56600295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-10004337</v>
      </c>
      <c r="D26" s="18"/>
      <c r="E26" s="19">
        <v>-29912346</v>
      </c>
      <c r="F26" s="20">
        <v>-29912346</v>
      </c>
      <c r="G26" s="20">
        <v>-2285383</v>
      </c>
      <c r="H26" s="20"/>
      <c r="I26" s="20"/>
      <c r="J26" s="20">
        <v>-2285383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-2285383</v>
      </c>
      <c r="X26" s="20">
        <v>-7478088</v>
      </c>
      <c r="Y26" s="20">
        <v>5192705</v>
      </c>
      <c r="Z26" s="21">
        <v>-69.438939472228739</v>
      </c>
      <c r="AA26" s="22">
        <v>-29912346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-10004337</v>
      </c>
      <c r="D27" s="26">
        <f>SUM(D21:D26)</f>
        <v>0</v>
      </c>
      <c r="E27" s="27">
        <f t="shared" si="1"/>
        <v>-29912346</v>
      </c>
      <c r="F27" s="28">
        <f t="shared" si="1"/>
        <v>-29912346</v>
      </c>
      <c r="G27" s="28">
        <f t="shared" si="1"/>
        <v>-2285383</v>
      </c>
      <c r="H27" s="28">
        <f t="shared" si="1"/>
        <v>0</v>
      </c>
      <c r="I27" s="28">
        <f t="shared" si="1"/>
        <v>0</v>
      </c>
      <c r="J27" s="28">
        <f t="shared" si="1"/>
        <v>-2285383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-2285383</v>
      </c>
      <c r="X27" s="28">
        <f t="shared" si="1"/>
        <v>-7478088</v>
      </c>
      <c r="Y27" s="28">
        <f t="shared" si="1"/>
        <v>5192705</v>
      </c>
      <c r="Z27" s="29">
        <f>+IF(X27&lt;&gt;0,+(Y27/X27)*100,0)</f>
        <v>-69.438939472228739</v>
      </c>
      <c r="AA27" s="30">
        <f>SUM(AA21:AA26)</f>
        <v>-29912346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-14227459</v>
      </c>
      <c r="D38" s="32">
        <f>+D17+D27+D36</f>
        <v>0</v>
      </c>
      <c r="E38" s="33">
        <f t="shared" si="3"/>
        <v>26687949</v>
      </c>
      <c r="F38" s="2">
        <f t="shared" si="3"/>
        <v>26687949</v>
      </c>
      <c r="G38" s="2">
        <f t="shared" si="3"/>
        <v>-56896750</v>
      </c>
      <c r="H38" s="2">
        <f t="shared" si="3"/>
        <v>11289875</v>
      </c>
      <c r="I38" s="2">
        <f t="shared" si="3"/>
        <v>12973960</v>
      </c>
      <c r="J38" s="2">
        <f t="shared" si="3"/>
        <v>-32632915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-32632915</v>
      </c>
      <c r="X38" s="2">
        <f t="shared" si="3"/>
        <v>6671988</v>
      </c>
      <c r="Y38" s="2">
        <f t="shared" si="3"/>
        <v>-39304903</v>
      </c>
      <c r="Z38" s="34">
        <f>+IF(X38&lt;&gt;0,+(Y38/X38)*100,0)</f>
        <v>-589.10332272779874</v>
      </c>
      <c r="AA38" s="35">
        <f>+AA17+AA27+AA36</f>
        <v>26687949</v>
      </c>
    </row>
    <row r="39" spans="1:27" ht="13.5" x14ac:dyDescent="0.25">
      <c r="A39" s="23" t="s">
        <v>60</v>
      </c>
      <c r="B39" s="17"/>
      <c r="C39" s="32">
        <v>152544217</v>
      </c>
      <c r="D39" s="32"/>
      <c r="E39" s="33"/>
      <c r="F39" s="2"/>
      <c r="G39" s="2">
        <v>138722479</v>
      </c>
      <c r="H39" s="2">
        <f>+G40+H60</f>
        <v>81825729</v>
      </c>
      <c r="I39" s="2">
        <f>+H40+I60</f>
        <v>93115604</v>
      </c>
      <c r="J39" s="2">
        <f>+G39</f>
        <v>138722479</v>
      </c>
      <c r="K39" s="2">
        <f>+I40+K60</f>
        <v>106089564</v>
      </c>
      <c r="L39" s="2">
        <f>+K40+L60</f>
        <v>106089564</v>
      </c>
      <c r="M39" s="2">
        <f>+L40+M60</f>
        <v>106089564</v>
      </c>
      <c r="N39" s="2">
        <f>+K39</f>
        <v>106089564</v>
      </c>
      <c r="O39" s="2">
        <f>+M40+O60</f>
        <v>106089564</v>
      </c>
      <c r="P39" s="2">
        <f>+O40+P60</f>
        <v>106089564</v>
      </c>
      <c r="Q39" s="2">
        <f>+P40+Q60</f>
        <v>106089564</v>
      </c>
      <c r="R39" s="2">
        <f>+O39</f>
        <v>106089564</v>
      </c>
      <c r="S39" s="2">
        <f>+Q40+S60</f>
        <v>106089564</v>
      </c>
      <c r="T39" s="2">
        <f>+S40+T60</f>
        <v>106089564</v>
      </c>
      <c r="U39" s="2">
        <f>+T40+U60</f>
        <v>106089564</v>
      </c>
      <c r="V39" s="2">
        <f>+S39</f>
        <v>106089564</v>
      </c>
      <c r="W39" s="2">
        <f>+G39</f>
        <v>138722479</v>
      </c>
      <c r="X39" s="2"/>
      <c r="Y39" s="2">
        <f>+W39-X39</f>
        <v>138722479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138316758</v>
      </c>
      <c r="D40" s="43">
        <f t="shared" ref="D40:AA40" si="4">+D38+D39</f>
        <v>0</v>
      </c>
      <c r="E40" s="44">
        <f t="shared" si="4"/>
        <v>26687949</v>
      </c>
      <c r="F40" s="45">
        <f t="shared" si="4"/>
        <v>26687949</v>
      </c>
      <c r="G40" s="45">
        <f t="shared" si="4"/>
        <v>81825729</v>
      </c>
      <c r="H40" s="45">
        <f t="shared" si="4"/>
        <v>93115604</v>
      </c>
      <c r="I40" s="45">
        <f t="shared" si="4"/>
        <v>106089564</v>
      </c>
      <c r="J40" s="45">
        <f>+I40</f>
        <v>106089564</v>
      </c>
      <c r="K40" s="45">
        <f t="shared" si="4"/>
        <v>106089564</v>
      </c>
      <c r="L40" s="45">
        <f t="shared" si="4"/>
        <v>106089564</v>
      </c>
      <c r="M40" s="45">
        <f t="shared" si="4"/>
        <v>106089564</v>
      </c>
      <c r="N40" s="45">
        <f>+M40</f>
        <v>106089564</v>
      </c>
      <c r="O40" s="45">
        <f t="shared" si="4"/>
        <v>106089564</v>
      </c>
      <c r="P40" s="45">
        <f t="shared" si="4"/>
        <v>106089564</v>
      </c>
      <c r="Q40" s="45">
        <f t="shared" si="4"/>
        <v>106089564</v>
      </c>
      <c r="R40" s="45">
        <f>+Q40</f>
        <v>106089564</v>
      </c>
      <c r="S40" s="45">
        <f t="shared" si="4"/>
        <v>106089564</v>
      </c>
      <c r="T40" s="45">
        <f t="shared" si="4"/>
        <v>106089564</v>
      </c>
      <c r="U40" s="45">
        <f t="shared" si="4"/>
        <v>106089564</v>
      </c>
      <c r="V40" s="45">
        <f>+U40</f>
        <v>106089564</v>
      </c>
      <c r="W40" s="45">
        <f>+V40</f>
        <v>106089564</v>
      </c>
      <c r="X40" s="45">
        <f t="shared" si="4"/>
        <v>6671988</v>
      </c>
      <c r="Y40" s="45">
        <f t="shared" si="4"/>
        <v>99417576</v>
      </c>
      <c r="Z40" s="46">
        <f>+IF(X40&lt;&gt;0,+(Y40/X40)*100,0)</f>
        <v>1490.074262723494</v>
      </c>
      <c r="AA40" s="47">
        <f t="shared" si="4"/>
        <v>26687949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138722479</v>
      </c>
      <c r="J60">
        <v>138722479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73136329</v>
      </c>
      <c r="D7" s="18"/>
      <c r="E7" s="19">
        <v>105345655</v>
      </c>
      <c r="F7" s="20">
        <v>105345655</v>
      </c>
      <c r="G7" s="20">
        <v>3460871</v>
      </c>
      <c r="H7" s="20">
        <v>8071388</v>
      </c>
      <c r="I7" s="20">
        <v>6836505</v>
      </c>
      <c r="J7" s="20">
        <v>18368764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18368764</v>
      </c>
      <c r="X7" s="20">
        <v>26336415</v>
      </c>
      <c r="Y7" s="20">
        <v>-7967651</v>
      </c>
      <c r="Z7" s="21">
        <v>-30.253362122369349</v>
      </c>
      <c r="AA7" s="22">
        <v>105345655</v>
      </c>
    </row>
    <row r="8" spans="1:27" ht="13.5" x14ac:dyDescent="0.25">
      <c r="A8" s="23" t="s">
        <v>36</v>
      </c>
      <c r="B8" s="17" t="s">
        <v>32</v>
      </c>
      <c r="C8" s="18">
        <v>527803</v>
      </c>
      <c r="D8" s="18"/>
      <c r="E8" s="19">
        <v>510494</v>
      </c>
      <c r="F8" s="20">
        <v>510494</v>
      </c>
      <c r="G8" s="20">
        <v>20774</v>
      </c>
      <c r="H8" s="20">
        <v>18258</v>
      </c>
      <c r="I8" s="20">
        <v>18695</v>
      </c>
      <c r="J8" s="20">
        <v>57727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57727</v>
      </c>
      <c r="X8" s="20">
        <v>127623</v>
      </c>
      <c r="Y8" s="20">
        <v>-69896</v>
      </c>
      <c r="Z8" s="21">
        <v>-54.76755757191102</v>
      </c>
      <c r="AA8" s="22">
        <v>510494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5397742</v>
      </c>
      <c r="F9" s="20">
        <v>5397742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1349436</v>
      </c>
      <c r="Y9" s="20">
        <v>-1349436</v>
      </c>
      <c r="Z9" s="21">
        <v>-100</v>
      </c>
      <c r="AA9" s="22">
        <v>5397742</v>
      </c>
    </row>
    <row r="10" spans="1:27" ht="13.5" x14ac:dyDescent="0.25">
      <c r="A10" s="23" t="s">
        <v>38</v>
      </c>
      <c r="B10" s="17" t="s">
        <v>6</v>
      </c>
      <c r="C10" s="18">
        <v>596</v>
      </c>
      <c r="D10" s="18"/>
      <c r="E10" s="19">
        <v>17832000</v>
      </c>
      <c r="F10" s="20">
        <v>17832000</v>
      </c>
      <c r="G10" s="20">
        <v>1000000</v>
      </c>
      <c r="H10" s="20"/>
      <c r="I10" s="20">
        <v>313</v>
      </c>
      <c r="J10" s="20">
        <v>1000313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1000313</v>
      </c>
      <c r="X10" s="20">
        <v>4458000</v>
      </c>
      <c r="Y10" s="20">
        <v>-3457687</v>
      </c>
      <c r="Z10" s="21">
        <v>-77.561395244504254</v>
      </c>
      <c r="AA10" s="22">
        <v>17832000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68567478</v>
      </c>
      <c r="F11" s="20">
        <v>68567478</v>
      </c>
      <c r="G11" s="20">
        <v>25154</v>
      </c>
      <c r="H11" s="20">
        <v>32547</v>
      </c>
      <c r="I11" s="20">
        <v>15397</v>
      </c>
      <c r="J11" s="20">
        <v>73098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73098</v>
      </c>
      <c r="X11" s="20">
        <v>17141868</v>
      </c>
      <c r="Y11" s="20">
        <v>-17068770</v>
      </c>
      <c r="Z11" s="21">
        <v>-99.573570395011785</v>
      </c>
      <c r="AA11" s="22">
        <v>68567478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-111430600</v>
      </c>
      <c r="D14" s="18"/>
      <c r="E14" s="19">
        <v>-116882002</v>
      </c>
      <c r="F14" s="20">
        <v>-116882002</v>
      </c>
      <c r="G14" s="20">
        <v>-21328780</v>
      </c>
      <c r="H14" s="20">
        <v>-17422351</v>
      </c>
      <c r="I14" s="20">
        <v>-16558663</v>
      </c>
      <c r="J14" s="20">
        <v>-55309794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-55309794</v>
      </c>
      <c r="X14" s="20">
        <v>-29220501</v>
      </c>
      <c r="Y14" s="20">
        <v>-26089293</v>
      </c>
      <c r="Z14" s="21">
        <v>89.284208371375968</v>
      </c>
      <c r="AA14" s="22">
        <v>-116882002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-37765872</v>
      </c>
      <c r="D17" s="26">
        <f>SUM(D6:D16)</f>
        <v>0</v>
      </c>
      <c r="E17" s="27">
        <f t="shared" si="0"/>
        <v>80771367</v>
      </c>
      <c r="F17" s="28">
        <f t="shared" si="0"/>
        <v>80771367</v>
      </c>
      <c r="G17" s="28">
        <f t="shared" si="0"/>
        <v>-16821981</v>
      </c>
      <c r="H17" s="28">
        <f t="shared" si="0"/>
        <v>-9300158</v>
      </c>
      <c r="I17" s="28">
        <f t="shared" si="0"/>
        <v>-9687753</v>
      </c>
      <c r="J17" s="28">
        <f t="shared" si="0"/>
        <v>-35809892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-35809892</v>
      </c>
      <c r="X17" s="28">
        <f t="shared" si="0"/>
        <v>20192841</v>
      </c>
      <c r="Y17" s="28">
        <f t="shared" si="0"/>
        <v>-56002733</v>
      </c>
      <c r="Z17" s="29">
        <f>+IF(X17&lt;&gt;0,+(Y17/X17)*100,0)</f>
        <v>-277.33954325693946</v>
      </c>
      <c r="AA17" s="30">
        <f>SUM(AA6:AA16)</f>
        <v>80771367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-655447</v>
      </c>
      <c r="D26" s="18"/>
      <c r="E26" s="19">
        <v>-17832000</v>
      </c>
      <c r="F26" s="20">
        <v>-17832000</v>
      </c>
      <c r="G26" s="20">
        <v>-3410577</v>
      </c>
      <c r="H26" s="20"/>
      <c r="I26" s="20"/>
      <c r="J26" s="20">
        <v>-3410577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-3410577</v>
      </c>
      <c r="X26" s="20">
        <v>-4458000</v>
      </c>
      <c r="Y26" s="20">
        <v>1047423</v>
      </c>
      <c r="Z26" s="21">
        <v>-23.495356662180349</v>
      </c>
      <c r="AA26" s="22">
        <v>-17832000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-655447</v>
      </c>
      <c r="D27" s="26">
        <f>SUM(D21:D26)</f>
        <v>0</v>
      </c>
      <c r="E27" s="27">
        <f t="shared" si="1"/>
        <v>-17832000</v>
      </c>
      <c r="F27" s="28">
        <f t="shared" si="1"/>
        <v>-17832000</v>
      </c>
      <c r="G27" s="28">
        <f t="shared" si="1"/>
        <v>-3410577</v>
      </c>
      <c r="H27" s="28">
        <f t="shared" si="1"/>
        <v>0</v>
      </c>
      <c r="I27" s="28">
        <f t="shared" si="1"/>
        <v>0</v>
      </c>
      <c r="J27" s="28">
        <f t="shared" si="1"/>
        <v>-3410577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-3410577</v>
      </c>
      <c r="X27" s="28">
        <f t="shared" si="1"/>
        <v>-4458000</v>
      </c>
      <c r="Y27" s="28">
        <f t="shared" si="1"/>
        <v>1047423</v>
      </c>
      <c r="Z27" s="29">
        <f>+IF(X27&lt;&gt;0,+(Y27/X27)*100,0)</f>
        <v>-23.495356662180349</v>
      </c>
      <c r="AA27" s="30">
        <f>SUM(AA21:AA26)</f>
        <v>-17832000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-38421319</v>
      </c>
      <c r="D38" s="32">
        <f>+D17+D27+D36</f>
        <v>0</v>
      </c>
      <c r="E38" s="33">
        <f t="shared" si="3"/>
        <v>62939367</v>
      </c>
      <c r="F38" s="2">
        <f t="shared" si="3"/>
        <v>62939367</v>
      </c>
      <c r="G38" s="2">
        <f t="shared" si="3"/>
        <v>-20232558</v>
      </c>
      <c r="H38" s="2">
        <f t="shared" si="3"/>
        <v>-9300158</v>
      </c>
      <c r="I38" s="2">
        <f t="shared" si="3"/>
        <v>-9687753</v>
      </c>
      <c r="J38" s="2">
        <f t="shared" si="3"/>
        <v>-39220469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-39220469</v>
      </c>
      <c r="X38" s="2">
        <f t="shared" si="3"/>
        <v>15734841</v>
      </c>
      <c r="Y38" s="2">
        <f t="shared" si="3"/>
        <v>-54955310</v>
      </c>
      <c r="Z38" s="34">
        <f>+IF(X38&lt;&gt;0,+(Y38/X38)*100,0)</f>
        <v>-349.25875641196501</v>
      </c>
      <c r="AA38" s="35">
        <f>+AA17+AA27+AA36</f>
        <v>62939367</v>
      </c>
    </row>
    <row r="39" spans="1:27" ht="13.5" x14ac:dyDescent="0.25">
      <c r="A39" s="23" t="s">
        <v>60</v>
      </c>
      <c r="B39" s="17"/>
      <c r="C39" s="32">
        <v>-198976032</v>
      </c>
      <c r="D39" s="32"/>
      <c r="E39" s="33"/>
      <c r="F39" s="2"/>
      <c r="G39" s="2">
        <v>-236265594</v>
      </c>
      <c r="H39" s="2">
        <f>+G40+H60</f>
        <v>-256498152</v>
      </c>
      <c r="I39" s="2">
        <f>+H40+I60</f>
        <v>-265798310</v>
      </c>
      <c r="J39" s="2">
        <f>+G39</f>
        <v>-236265594</v>
      </c>
      <c r="K39" s="2">
        <f>+I40+K60</f>
        <v>-275486063</v>
      </c>
      <c r="L39" s="2">
        <f>+K40+L60</f>
        <v>-275486063</v>
      </c>
      <c r="M39" s="2">
        <f>+L40+M60</f>
        <v>-275486063</v>
      </c>
      <c r="N39" s="2">
        <f>+K39</f>
        <v>-275486063</v>
      </c>
      <c r="O39" s="2">
        <f>+M40+O60</f>
        <v>-275486063</v>
      </c>
      <c r="P39" s="2">
        <f>+O40+P60</f>
        <v>-275486063</v>
      </c>
      <c r="Q39" s="2">
        <f>+P40+Q60</f>
        <v>-275486063</v>
      </c>
      <c r="R39" s="2">
        <f>+O39</f>
        <v>-275486063</v>
      </c>
      <c r="S39" s="2">
        <f>+Q40+S60</f>
        <v>-275486063</v>
      </c>
      <c r="T39" s="2">
        <f>+S40+T60</f>
        <v>-275486063</v>
      </c>
      <c r="U39" s="2">
        <f>+T40+U60</f>
        <v>-275486063</v>
      </c>
      <c r="V39" s="2">
        <f>+S39</f>
        <v>-275486063</v>
      </c>
      <c r="W39" s="2">
        <f>+G39</f>
        <v>-236265594</v>
      </c>
      <c r="X39" s="2"/>
      <c r="Y39" s="2">
        <f>+W39-X39</f>
        <v>-236265594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-237397351</v>
      </c>
      <c r="D40" s="43">
        <f t="shared" ref="D40:AA40" si="4">+D38+D39</f>
        <v>0</v>
      </c>
      <c r="E40" s="44">
        <f t="shared" si="4"/>
        <v>62939367</v>
      </c>
      <c r="F40" s="45">
        <f t="shared" si="4"/>
        <v>62939367</v>
      </c>
      <c r="G40" s="45">
        <f t="shared" si="4"/>
        <v>-256498152</v>
      </c>
      <c r="H40" s="45">
        <f t="shared" si="4"/>
        <v>-265798310</v>
      </c>
      <c r="I40" s="45">
        <f t="shared" si="4"/>
        <v>-275486063</v>
      </c>
      <c r="J40" s="45">
        <f>+I40</f>
        <v>-275486063</v>
      </c>
      <c r="K40" s="45">
        <f t="shared" si="4"/>
        <v>-275486063</v>
      </c>
      <c r="L40" s="45">
        <f t="shared" si="4"/>
        <v>-275486063</v>
      </c>
      <c r="M40" s="45">
        <f t="shared" si="4"/>
        <v>-275486063</v>
      </c>
      <c r="N40" s="45">
        <f>+M40</f>
        <v>-275486063</v>
      </c>
      <c r="O40" s="45">
        <f t="shared" si="4"/>
        <v>-275486063</v>
      </c>
      <c r="P40" s="45">
        <f t="shared" si="4"/>
        <v>-275486063</v>
      </c>
      <c r="Q40" s="45">
        <f t="shared" si="4"/>
        <v>-275486063</v>
      </c>
      <c r="R40" s="45">
        <f>+Q40</f>
        <v>-275486063</v>
      </c>
      <c r="S40" s="45">
        <f t="shared" si="4"/>
        <v>-275486063</v>
      </c>
      <c r="T40" s="45">
        <f t="shared" si="4"/>
        <v>-275486063</v>
      </c>
      <c r="U40" s="45">
        <f t="shared" si="4"/>
        <v>-275486063</v>
      </c>
      <c r="V40" s="45">
        <f>+U40</f>
        <v>-275486063</v>
      </c>
      <c r="W40" s="45">
        <f>+V40</f>
        <v>-275486063</v>
      </c>
      <c r="X40" s="45">
        <f t="shared" si="4"/>
        <v>15734841</v>
      </c>
      <c r="Y40" s="45">
        <f t="shared" si="4"/>
        <v>-291220904</v>
      </c>
      <c r="Z40" s="46">
        <f>+IF(X40&lt;&gt;0,+(Y40/X40)*100,0)</f>
        <v>-1850.8029664869191</v>
      </c>
      <c r="AA40" s="47">
        <f t="shared" si="4"/>
        <v>62939367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-236265594</v>
      </c>
      <c r="J60">
        <v>-236265594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409210118</v>
      </c>
      <c r="D7" s="18"/>
      <c r="E7" s="19">
        <v>406100591</v>
      </c>
      <c r="F7" s="20">
        <v>406100591</v>
      </c>
      <c r="G7" s="20">
        <v>38058576</v>
      </c>
      <c r="H7" s="20">
        <v>33044646</v>
      </c>
      <c r="I7" s="20">
        <v>41146850</v>
      </c>
      <c r="J7" s="20">
        <v>112250072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112250072</v>
      </c>
      <c r="X7" s="20">
        <v>101525148</v>
      </c>
      <c r="Y7" s="20">
        <v>10724924</v>
      </c>
      <c r="Z7" s="21">
        <v>10.563810259109397</v>
      </c>
      <c r="AA7" s="22">
        <v>406100591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21474571</v>
      </c>
      <c r="F8" s="20">
        <v>21474571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5368644</v>
      </c>
      <c r="Y8" s="20">
        <v>-5368644</v>
      </c>
      <c r="Z8" s="21">
        <v>-100</v>
      </c>
      <c r="AA8" s="22">
        <v>21474571</v>
      </c>
    </row>
    <row r="9" spans="1:27" ht="13.5" x14ac:dyDescent="0.25">
      <c r="A9" s="23" t="s">
        <v>37</v>
      </c>
      <c r="B9" s="17" t="s">
        <v>6</v>
      </c>
      <c r="C9" s="18">
        <v>36</v>
      </c>
      <c r="D9" s="18"/>
      <c r="E9" s="19"/>
      <c r="F9" s="20"/>
      <c r="G9" s="20"/>
      <c r="H9" s="20">
        <v>1200000</v>
      </c>
      <c r="I9" s="20"/>
      <c r="J9" s="20">
        <v>1200000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1200000</v>
      </c>
      <c r="X9" s="20"/>
      <c r="Y9" s="20">
        <v>1200000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8500000</v>
      </c>
      <c r="D10" s="18"/>
      <c r="E10" s="19">
        <v>18620000</v>
      </c>
      <c r="F10" s="20">
        <v>18620000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4654998</v>
      </c>
      <c r="Y10" s="20">
        <v>345002</v>
      </c>
      <c r="Z10" s="21">
        <v>7.4114317557171878</v>
      </c>
      <c r="AA10" s="22">
        <v>18620000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-409710759</v>
      </c>
      <c r="D14" s="18"/>
      <c r="E14" s="19">
        <v>-401113896</v>
      </c>
      <c r="F14" s="20">
        <v>-401113896</v>
      </c>
      <c r="G14" s="20">
        <v>-42952996</v>
      </c>
      <c r="H14" s="20">
        <v>-25177653</v>
      </c>
      <c r="I14" s="20">
        <v>-24989212</v>
      </c>
      <c r="J14" s="20">
        <v>-93119861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-93119861</v>
      </c>
      <c r="X14" s="20">
        <v>-100278471</v>
      </c>
      <c r="Y14" s="20">
        <v>7158610</v>
      </c>
      <c r="Z14" s="21">
        <v>-7.1387307052178732</v>
      </c>
      <c r="AA14" s="22">
        <v>-401113896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-65556000</v>
      </c>
      <c r="F15" s="20">
        <v>-65556000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-16389000</v>
      </c>
      <c r="Y15" s="20">
        <v>16389000</v>
      </c>
      <c r="Z15" s="21">
        <v>-100</v>
      </c>
      <c r="AA15" s="22">
        <v>-65556000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7999395</v>
      </c>
      <c r="D17" s="26">
        <f>SUM(D6:D16)</f>
        <v>0</v>
      </c>
      <c r="E17" s="27">
        <f t="shared" si="0"/>
        <v>-20474734</v>
      </c>
      <c r="F17" s="28">
        <f t="shared" si="0"/>
        <v>-20474734</v>
      </c>
      <c r="G17" s="28">
        <f t="shared" si="0"/>
        <v>105580</v>
      </c>
      <c r="H17" s="28">
        <f t="shared" si="0"/>
        <v>9066993</v>
      </c>
      <c r="I17" s="28">
        <f t="shared" si="0"/>
        <v>16157638</v>
      </c>
      <c r="J17" s="28">
        <f t="shared" si="0"/>
        <v>25330211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25330211</v>
      </c>
      <c r="X17" s="28">
        <f t="shared" si="0"/>
        <v>-5118681</v>
      </c>
      <c r="Y17" s="28">
        <f t="shared" si="0"/>
        <v>30448892</v>
      </c>
      <c r="Z17" s="29">
        <f>+IF(X17&lt;&gt;0,+(Y17/X17)*100,0)</f>
        <v>-594.85816756308895</v>
      </c>
      <c r="AA17" s="30">
        <f>SUM(AA6:AA16)</f>
        <v>-20474734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-9367336</v>
      </c>
      <c r="D26" s="18"/>
      <c r="E26" s="19">
        <v>-26184140</v>
      </c>
      <c r="F26" s="20">
        <v>-26184140</v>
      </c>
      <c r="G26" s="20">
        <v>-689163</v>
      </c>
      <c r="H26" s="20">
        <v>-5943454</v>
      </c>
      <c r="I26" s="20">
        <v>-4986862</v>
      </c>
      <c r="J26" s="20">
        <v>-11619479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-11619479</v>
      </c>
      <c r="X26" s="20">
        <v>-6546033</v>
      </c>
      <c r="Y26" s="20">
        <v>-5073446</v>
      </c>
      <c r="Z26" s="21">
        <v>77.504131127967128</v>
      </c>
      <c r="AA26" s="22">
        <v>-26184140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-9367336</v>
      </c>
      <c r="D27" s="26">
        <f>SUM(D21:D26)</f>
        <v>0</v>
      </c>
      <c r="E27" s="27">
        <f t="shared" si="1"/>
        <v>-26184140</v>
      </c>
      <c r="F27" s="28">
        <f t="shared" si="1"/>
        <v>-26184140</v>
      </c>
      <c r="G27" s="28">
        <f t="shared" si="1"/>
        <v>-689163</v>
      </c>
      <c r="H27" s="28">
        <f t="shared" si="1"/>
        <v>-5943454</v>
      </c>
      <c r="I27" s="28">
        <f t="shared" si="1"/>
        <v>-4986862</v>
      </c>
      <c r="J27" s="28">
        <f t="shared" si="1"/>
        <v>-11619479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-11619479</v>
      </c>
      <c r="X27" s="28">
        <f t="shared" si="1"/>
        <v>-6546033</v>
      </c>
      <c r="Y27" s="28">
        <f t="shared" si="1"/>
        <v>-5073446</v>
      </c>
      <c r="Z27" s="29">
        <f>+IF(X27&lt;&gt;0,+(Y27/X27)*100,0)</f>
        <v>77.504131127967128</v>
      </c>
      <c r="AA27" s="30">
        <f>SUM(AA21:AA26)</f>
        <v>-26184140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-1367941</v>
      </c>
      <c r="D38" s="32">
        <f>+D17+D27+D36</f>
        <v>0</v>
      </c>
      <c r="E38" s="33">
        <f t="shared" si="3"/>
        <v>-46658874</v>
      </c>
      <c r="F38" s="2">
        <f t="shared" si="3"/>
        <v>-46658874</v>
      </c>
      <c r="G38" s="2">
        <f t="shared" si="3"/>
        <v>-583583</v>
      </c>
      <c r="H38" s="2">
        <f t="shared" si="3"/>
        <v>3123539</v>
      </c>
      <c r="I38" s="2">
        <f t="shared" si="3"/>
        <v>11170776</v>
      </c>
      <c r="J38" s="2">
        <f t="shared" si="3"/>
        <v>13710732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13710732</v>
      </c>
      <c r="X38" s="2">
        <f t="shared" si="3"/>
        <v>-11664714</v>
      </c>
      <c r="Y38" s="2">
        <f t="shared" si="3"/>
        <v>25375446</v>
      </c>
      <c r="Z38" s="34">
        <f>+IF(X38&lt;&gt;0,+(Y38/X38)*100,0)</f>
        <v>-217.54023287669119</v>
      </c>
      <c r="AA38" s="35">
        <f>+AA17+AA27+AA36</f>
        <v>-46658874</v>
      </c>
    </row>
    <row r="39" spans="1:27" ht="13.5" x14ac:dyDescent="0.25">
      <c r="A39" s="23" t="s">
        <v>60</v>
      </c>
      <c r="B39" s="17"/>
      <c r="C39" s="32">
        <v>714617896</v>
      </c>
      <c r="D39" s="32"/>
      <c r="E39" s="33"/>
      <c r="F39" s="2"/>
      <c r="G39" s="2">
        <v>842657614</v>
      </c>
      <c r="H39" s="2">
        <f>+G40+H60</f>
        <v>840538527</v>
      </c>
      <c r="I39" s="2">
        <f>+H40+I60</f>
        <v>843662066</v>
      </c>
      <c r="J39" s="2">
        <f>+G39</f>
        <v>842657614</v>
      </c>
      <c r="K39" s="2">
        <f>+I40+K60</f>
        <v>854832842</v>
      </c>
      <c r="L39" s="2">
        <f>+K40+L60</f>
        <v>854832842</v>
      </c>
      <c r="M39" s="2">
        <f>+L40+M60</f>
        <v>854832842</v>
      </c>
      <c r="N39" s="2">
        <f>+K39</f>
        <v>854832842</v>
      </c>
      <c r="O39" s="2">
        <f>+M40+O60</f>
        <v>854832842</v>
      </c>
      <c r="P39" s="2">
        <f>+O40+P60</f>
        <v>854832842</v>
      </c>
      <c r="Q39" s="2">
        <f>+P40+Q60</f>
        <v>854832842</v>
      </c>
      <c r="R39" s="2">
        <f>+O39</f>
        <v>854832842</v>
      </c>
      <c r="S39" s="2">
        <f>+Q40+S60</f>
        <v>854832842</v>
      </c>
      <c r="T39" s="2">
        <f>+S40+T60</f>
        <v>854832842</v>
      </c>
      <c r="U39" s="2">
        <f>+T40+U60</f>
        <v>854832842</v>
      </c>
      <c r="V39" s="2">
        <f>+S39</f>
        <v>854832842</v>
      </c>
      <c r="W39" s="2">
        <f>+G39</f>
        <v>842657614</v>
      </c>
      <c r="X39" s="2"/>
      <c r="Y39" s="2">
        <f>+W39-X39</f>
        <v>842657614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713249955</v>
      </c>
      <c r="D40" s="43">
        <f t="shared" ref="D40:AA40" si="4">+D38+D39</f>
        <v>0</v>
      </c>
      <c r="E40" s="44">
        <f t="shared" si="4"/>
        <v>-46658874</v>
      </c>
      <c r="F40" s="45">
        <f t="shared" si="4"/>
        <v>-46658874</v>
      </c>
      <c r="G40" s="45">
        <f t="shared" si="4"/>
        <v>842074031</v>
      </c>
      <c r="H40" s="45">
        <f t="shared" si="4"/>
        <v>843662066</v>
      </c>
      <c r="I40" s="45">
        <f t="shared" si="4"/>
        <v>854832842</v>
      </c>
      <c r="J40" s="45">
        <f>+I40</f>
        <v>854832842</v>
      </c>
      <c r="K40" s="45">
        <f t="shared" si="4"/>
        <v>854832842</v>
      </c>
      <c r="L40" s="45">
        <f t="shared" si="4"/>
        <v>854832842</v>
      </c>
      <c r="M40" s="45">
        <f t="shared" si="4"/>
        <v>854832842</v>
      </c>
      <c r="N40" s="45">
        <f>+M40</f>
        <v>854832842</v>
      </c>
      <c r="O40" s="45">
        <f t="shared" si="4"/>
        <v>854832842</v>
      </c>
      <c r="P40" s="45">
        <f t="shared" si="4"/>
        <v>854832842</v>
      </c>
      <c r="Q40" s="45">
        <f t="shared" si="4"/>
        <v>854832842</v>
      </c>
      <c r="R40" s="45">
        <f>+Q40</f>
        <v>854832842</v>
      </c>
      <c r="S40" s="45">
        <f t="shared" si="4"/>
        <v>854832842</v>
      </c>
      <c r="T40" s="45">
        <f t="shared" si="4"/>
        <v>854832842</v>
      </c>
      <c r="U40" s="45">
        <f t="shared" si="4"/>
        <v>854832842</v>
      </c>
      <c r="V40" s="45">
        <f>+U40</f>
        <v>854832842</v>
      </c>
      <c r="W40" s="45">
        <f>+V40</f>
        <v>854832842</v>
      </c>
      <c r="X40" s="45">
        <f t="shared" si="4"/>
        <v>-11664714</v>
      </c>
      <c r="Y40" s="45">
        <f t="shared" si="4"/>
        <v>868033060</v>
      </c>
      <c r="Z40" s="46">
        <f>+IF(X40&lt;&gt;0,+(Y40/X40)*100,0)</f>
        <v>-7441.5288707464242</v>
      </c>
      <c r="AA40" s="47">
        <f t="shared" si="4"/>
        <v>-46658874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842657614</v>
      </c>
      <c r="H60">
        <v>-1535504</v>
      </c>
      <c r="J60">
        <v>842657614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77580425</v>
      </c>
      <c r="D7" s="18"/>
      <c r="E7" s="19">
        <v>55340580</v>
      </c>
      <c r="F7" s="20">
        <v>55340580</v>
      </c>
      <c r="G7" s="20">
        <v>6096177</v>
      </c>
      <c r="H7" s="20">
        <v>8782633</v>
      </c>
      <c r="I7" s="20">
        <v>7007650</v>
      </c>
      <c r="J7" s="20">
        <v>21886460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21886460</v>
      </c>
      <c r="X7" s="20">
        <v>13835145</v>
      </c>
      <c r="Y7" s="20">
        <v>8051315</v>
      </c>
      <c r="Z7" s="21">
        <v>58.194655711956756</v>
      </c>
      <c r="AA7" s="22">
        <v>55340580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547310</v>
      </c>
      <c r="D9" s="18"/>
      <c r="E9" s="19"/>
      <c r="F9" s="20"/>
      <c r="G9" s="20">
        <v>67270</v>
      </c>
      <c r="H9" s="20">
        <v>47260</v>
      </c>
      <c r="I9" s="20">
        <v>27840</v>
      </c>
      <c r="J9" s="20">
        <v>142370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142370</v>
      </c>
      <c r="X9" s="20"/>
      <c r="Y9" s="20">
        <v>142370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9503004</v>
      </c>
      <c r="F10" s="20">
        <v>9503004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2375751</v>
      </c>
      <c r="Y10" s="20">
        <v>1624249</v>
      </c>
      <c r="Z10" s="21">
        <v>68.367812956829226</v>
      </c>
      <c r="AA10" s="22">
        <v>9503004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-62679333</v>
      </c>
      <c r="D14" s="18"/>
      <c r="E14" s="19">
        <v>-113118924</v>
      </c>
      <c r="F14" s="20">
        <v>-113118924</v>
      </c>
      <c r="G14" s="20">
        <v>-12713036</v>
      </c>
      <c r="H14" s="20">
        <v>-2232058</v>
      </c>
      <c r="I14" s="20">
        <v>-3918213</v>
      </c>
      <c r="J14" s="20">
        <v>-18863307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-18863307</v>
      </c>
      <c r="X14" s="20">
        <v>-28279731</v>
      </c>
      <c r="Y14" s="20">
        <v>9416424</v>
      </c>
      <c r="Z14" s="21">
        <v>-33.29743129451974</v>
      </c>
      <c r="AA14" s="22">
        <v>-113118924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25448402</v>
      </c>
      <c r="D17" s="26">
        <f>SUM(D6:D16)</f>
        <v>0</v>
      </c>
      <c r="E17" s="27">
        <f t="shared" si="0"/>
        <v>-48275340</v>
      </c>
      <c r="F17" s="28">
        <f t="shared" si="0"/>
        <v>-48275340</v>
      </c>
      <c r="G17" s="28">
        <f t="shared" si="0"/>
        <v>-2549589</v>
      </c>
      <c r="H17" s="28">
        <f t="shared" si="0"/>
        <v>6597835</v>
      </c>
      <c r="I17" s="28">
        <f t="shared" si="0"/>
        <v>3117277</v>
      </c>
      <c r="J17" s="28">
        <f t="shared" si="0"/>
        <v>7165523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7165523</v>
      </c>
      <c r="X17" s="28">
        <f t="shared" si="0"/>
        <v>-12068835</v>
      </c>
      <c r="Y17" s="28">
        <f t="shared" si="0"/>
        <v>19234358</v>
      </c>
      <c r="Z17" s="29">
        <f>+IF(X17&lt;&gt;0,+(Y17/X17)*100,0)</f>
        <v>-159.37211835276563</v>
      </c>
      <c r="AA17" s="30">
        <f>SUM(AA6:AA16)</f>
        <v>-48275340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-12619065</v>
      </c>
      <c r="D26" s="18"/>
      <c r="E26" s="19">
        <v>-9503004</v>
      </c>
      <c r="F26" s="20">
        <v>-9503004</v>
      </c>
      <c r="G26" s="20">
        <v>-1100000</v>
      </c>
      <c r="H26" s="20"/>
      <c r="I26" s="20"/>
      <c r="J26" s="20">
        <v>-1100000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-1100000</v>
      </c>
      <c r="X26" s="20">
        <v>-2375751</v>
      </c>
      <c r="Y26" s="20">
        <v>1275751</v>
      </c>
      <c r="Z26" s="21">
        <v>-53.698851436871962</v>
      </c>
      <c r="AA26" s="22">
        <v>-9503004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-12619065</v>
      </c>
      <c r="D27" s="26">
        <f>SUM(D21:D26)</f>
        <v>0</v>
      </c>
      <c r="E27" s="27">
        <f t="shared" si="1"/>
        <v>-9503004</v>
      </c>
      <c r="F27" s="28">
        <f t="shared" si="1"/>
        <v>-9503004</v>
      </c>
      <c r="G27" s="28">
        <f t="shared" si="1"/>
        <v>-1100000</v>
      </c>
      <c r="H27" s="28">
        <f t="shared" si="1"/>
        <v>0</v>
      </c>
      <c r="I27" s="28">
        <f t="shared" si="1"/>
        <v>0</v>
      </c>
      <c r="J27" s="28">
        <f t="shared" si="1"/>
        <v>-1100000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-1100000</v>
      </c>
      <c r="X27" s="28">
        <f t="shared" si="1"/>
        <v>-2375751</v>
      </c>
      <c r="Y27" s="28">
        <f t="shared" si="1"/>
        <v>1275751</v>
      </c>
      <c r="Z27" s="29">
        <f>+IF(X27&lt;&gt;0,+(Y27/X27)*100,0)</f>
        <v>-53.698851436871962</v>
      </c>
      <c r="AA27" s="30">
        <f>SUM(AA21:AA26)</f>
        <v>-9503004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12829337</v>
      </c>
      <c r="D38" s="32">
        <f>+D17+D27+D36</f>
        <v>0</v>
      </c>
      <c r="E38" s="33">
        <f t="shared" si="3"/>
        <v>-57778344</v>
      </c>
      <c r="F38" s="2">
        <f t="shared" si="3"/>
        <v>-57778344</v>
      </c>
      <c r="G38" s="2">
        <f t="shared" si="3"/>
        <v>-3649589</v>
      </c>
      <c r="H38" s="2">
        <f t="shared" si="3"/>
        <v>6597835</v>
      </c>
      <c r="I38" s="2">
        <f t="shared" si="3"/>
        <v>3117277</v>
      </c>
      <c r="J38" s="2">
        <f t="shared" si="3"/>
        <v>6065523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6065523</v>
      </c>
      <c r="X38" s="2">
        <f t="shared" si="3"/>
        <v>-14444586</v>
      </c>
      <c r="Y38" s="2">
        <f t="shared" si="3"/>
        <v>20510109</v>
      </c>
      <c r="Z38" s="34">
        <f>+IF(X38&lt;&gt;0,+(Y38/X38)*100,0)</f>
        <v>-141.99167078931859</v>
      </c>
      <c r="AA38" s="35">
        <f>+AA17+AA27+AA36</f>
        <v>-57778344</v>
      </c>
    </row>
    <row r="39" spans="1:27" ht="13.5" x14ac:dyDescent="0.25">
      <c r="A39" s="23" t="s">
        <v>60</v>
      </c>
      <c r="B39" s="17"/>
      <c r="C39" s="32">
        <v>-138301757</v>
      </c>
      <c r="D39" s="32"/>
      <c r="E39" s="33"/>
      <c r="F39" s="2"/>
      <c r="G39" s="2">
        <v>-139610595</v>
      </c>
      <c r="H39" s="2">
        <f>+G40+H60</f>
        <v>-144179408</v>
      </c>
      <c r="I39" s="2">
        <f>+H40+I60</f>
        <v>-137581573</v>
      </c>
      <c r="J39" s="2">
        <f>+G39</f>
        <v>-139610595</v>
      </c>
      <c r="K39" s="2">
        <f>+I40+K60</f>
        <v>-134464296</v>
      </c>
      <c r="L39" s="2">
        <f>+K40+L60</f>
        <v>-134464296</v>
      </c>
      <c r="M39" s="2">
        <f>+L40+M60</f>
        <v>-134464296</v>
      </c>
      <c r="N39" s="2">
        <f>+K39</f>
        <v>-134464296</v>
      </c>
      <c r="O39" s="2">
        <f>+M40+O60</f>
        <v>-134464296</v>
      </c>
      <c r="P39" s="2">
        <f>+O40+P60</f>
        <v>-134464296</v>
      </c>
      <c r="Q39" s="2">
        <f>+P40+Q60</f>
        <v>-134464296</v>
      </c>
      <c r="R39" s="2">
        <f>+O39</f>
        <v>-134464296</v>
      </c>
      <c r="S39" s="2">
        <f>+Q40+S60</f>
        <v>-134464296</v>
      </c>
      <c r="T39" s="2">
        <f>+S40+T60</f>
        <v>-134464296</v>
      </c>
      <c r="U39" s="2">
        <f>+T40+U60</f>
        <v>-134464296</v>
      </c>
      <c r="V39" s="2">
        <f>+S39</f>
        <v>-134464296</v>
      </c>
      <c r="W39" s="2">
        <f>+G39</f>
        <v>-139610595</v>
      </c>
      <c r="X39" s="2"/>
      <c r="Y39" s="2">
        <f>+W39-X39</f>
        <v>-139610595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-125472420</v>
      </c>
      <c r="D40" s="43">
        <f t="shared" ref="D40:AA40" si="4">+D38+D39</f>
        <v>0</v>
      </c>
      <c r="E40" s="44">
        <f t="shared" si="4"/>
        <v>-57778344</v>
      </c>
      <c r="F40" s="45">
        <f t="shared" si="4"/>
        <v>-57778344</v>
      </c>
      <c r="G40" s="45">
        <f t="shared" si="4"/>
        <v>-143260184</v>
      </c>
      <c r="H40" s="45">
        <f t="shared" si="4"/>
        <v>-137581573</v>
      </c>
      <c r="I40" s="45">
        <f t="shared" si="4"/>
        <v>-134464296</v>
      </c>
      <c r="J40" s="45">
        <f>+I40</f>
        <v>-134464296</v>
      </c>
      <c r="K40" s="45">
        <f t="shared" si="4"/>
        <v>-134464296</v>
      </c>
      <c r="L40" s="45">
        <f t="shared" si="4"/>
        <v>-134464296</v>
      </c>
      <c r="M40" s="45">
        <f t="shared" si="4"/>
        <v>-134464296</v>
      </c>
      <c r="N40" s="45">
        <f>+M40</f>
        <v>-134464296</v>
      </c>
      <c r="O40" s="45">
        <f t="shared" si="4"/>
        <v>-134464296</v>
      </c>
      <c r="P40" s="45">
        <f t="shared" si="4"/>
        <v>-134464296</v>
      </c>
      <c r="Q40" s="45">
        <f t="shared" si="4"/>
        <v>-134464296</v>
      </c>
      <c r="R40" s="45">
        <f>+Q40</f>
        <v>-134464296</v>
      </c>
      <c r="S40" s="45">
        <f t="shared" si="4"/>
        <v>-134464296</v>
      </c>
      <c r="T40" s="45">
        <f t="shared" si="4"/>
        <v>-134464296</v>
      </c>
      <c r="U40" s="45">
        <f t="shared" si="4"/>
        <v>-134464296</v>
      </c>
      <c r="V40" s="45">
        <f>+U40</f>
        <v>-134464296</v>
      </c>
      <c r="W40" s="45">
        <f>+V40</f>
        <v>-134464296</v>
      </c>
      <c r="X40" s="45">
        <f t="shared" si="4"/>
        <v>-14444586</v>
      </c>
      <c r="Y40" s="45">
        <f t="shared" si="4"/>
        <v>-119100486</v>
      </c>
      <c r="Z40" s="46">
        <f>+IF(X40&lt;&gt;0,+(Y40/X40)*100,0)</f>
        <v>824.53374572313805</v>
      </c>
      <c r="AA40" s="47">
        <f t="shared" si="4"/>
        <v>-57778344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-139610595</v>
      </c>
      <c r="H60">
        <v>-919224</v>
      </c>
      <c r="J60">
        <v>-139610595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664243582</v>
      </c>
      <c r="D7" s="18"/>
      <c r="E7" s="19">
        <v>995773285</v>
      </c>
      <c r="F7" s="20">
        <v>995773285</v>
      </c>
      <c r="G7" s="20">
        <v>76020666</v>
      </c>
      <c r="H7" s="20">
        <v>63470206</v>
      </c>
      <c r="I7" s="20">
        <v>78344120</v>
      </c>
      <c r="J7" s="20">
        <v>217834992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217834992</v>
      </c>
      <c r="X7" s="20">
        <v>248943321</v>
      </c>
      <c r="Y7" s="20">
        <v>-31108329</v>
      </c>
      <c r="Z7" s="21">
        <v>-12.496149274075123</v>
      </c>
      <c r="AA7" s="22">
        <v>995773285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121284</v>
      </c>
      <c r="F8" s="20">
        <v>121284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30321</v>
      </c>
      <c r="Y8" s="20">
        <v>-30321</v>
      </c>
      <c r="Z8" s="21">
        <v>-100</v>
      </c>
      <c r="AA8" s="22">
        <v>121284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51100000</v>
      </c>
      <c r="D10" s="18"/>
      <c r="E10" s="19">
        <v>32240000</v>
      </c>
      <c r="F10" s="20">
        <v>32240000</v>
      </c>
      <c r="G10" s="20">
        <v>15001912</v>
      </c>
      <c r="H10" s="20">
        <v>-1912</v>
      </c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8060001</v>
      </c>
      <c r="Y10" s="20">
        <v>6939999</v>
      </c>
      <c r="Z10" s="21">
        <v>86.104195272432349</v>
      </c>
      <c r="AA10" s="22">
        <v>32240000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356</v>
      </c>
      <c r="J11" s="20">
        <v>356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356</v>
      </c>
      <c r="X11" s="20"/>
      <c r="Y11" s="20">
        <v>356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-430999192</v>
      </c>
      <c r="D14" s="18"/>
      <c r="E14" s="19">
        <v>-916897596</v>
      </c>
      <c r="F14" s="20">
        <v>-916897596</v>
      </c>
      <c r="G14" s="20">
        <v>-77344902</v>
      </c>
      <c r="H14" s="20">
        <v>-51029568</v>
      </c>
      <c r="I14" s="20">
        <v>-21559896</v>
      </c>
      <c r="J14" s="20">
        <v>-149934366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-149934366</v>
      </c>
      <c r="X14" s="20">
        <v>-229224399</v>
      </c>
      <c r="Y14" s="20">
        <v>79290033</v>
      </c>
      <c r="Z14" s="21">
        <v>-34.590572969503128</v>
      </c>
      <c r="AA14" s="22">
        <v>-916897596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284344390</v>
      </c>
      <c r="D17" s="26">
        <f>SUM(D6:D16)</f>
        <v>0</v>
      </c>
      <c r="E17" s="27">
        <f t="shared" si="0"/>
        <v>111236973</v>
      </c>
      <c r="F17" s="28">
        <f t="shared" si="0"/>
        <v>111236973</v>
      </c>
      <c r="G17" s="28">
        <f t="shared" si="0"/>
        <v>13677676</v>
      </c>
      <c r="H17" s="28">
        <f t="shared" si="0"/>
        <v>12438726</v>
      </c>
      <c r="I17" s="28">
        <f t="shared" si="0"/>
        <v>56784580</v>
      </c>
      <c r="J17" s="28">
        <f t="shared" si="0"/>
        <v>82900982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82900982</v>
      </c>
      <c r="X17" s="28">
        <f t="shared" si="0"/>
        <v>27809244</v>
      </c>
      <c r="Y17" s="28">
        <f t="shared" si="0"/>
        <v>55091738</v>
      </c>
      <c r="Z17" s="29">
        <f>+IF(X17&lt;&gt;0,+(Y17/X17)*100,0)</f>
        <v>198.10584566772113</v>
      </c>
      <c r="AA17" s="30">
        <f>SUM(AA6:AA16)</f>
        <v>111236973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-44172115</v>
      </c>
      <c r="D26" s="18"/>
      <c r="E26" s="19">
        <v>-62240004</v>
      </c>
      <c r="F26" s="20">
        <v>-62240004</v>
      </c>
      <c r="G26" s="20">
        <v>-10622651</v>
      </c>
      <c r="H26" s="20">
        <v>-192000</v>
      </c>
      <c r="I26" s="20">
        <v>-3495549</v>
      </c>
      <c r="J26" s="20">
        <v>-14310200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-14310200</v>
      </c>
      <c r="X26" s="20">
        <v>-15560001</v>
      </c>
      <c r="Y26" s="20">
        <v>1249801</v>
      </c>
      <c r="Z26" s="21">
        <v>-8.0321395866234191</v>
      </c>
      <c r="AA26" s="22">
        <v>-62240004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-44172115</v>
      </c>
      <c r="D27" s="26">
        <f>SUM(D21:D26)</f>
        <v>0</v>
      </c>
      <c r="E27" s="27">
        <f t="shared" si="1"/>
        <v>-62240004</v>
      </c>
      <c r="F27" s="28">
        <f t="shared" si="1"/>
        <v>-62240004</v>
      </c>
      <c r="G27" s="28">
        <f t="shared" si="1"/>
        <v>-10622651</v>
      </c>
      <c r="H27" s="28">
        <f t="shared" si="1"/>
        <v>-192000</v>
      </c>
      <c r="I27" s="28">
        <f t="shared" si="1"/>
        <v>-3495549</v>
      </c>
      <c r="J27" s="28">
        <f t="shared" si="1"/>
        <v>-14310200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-14310200</v>
      </c>
      <c r="X27" s="28">
        <f t="shared" si="1"/>
        <v>-15560001</v>
      </c>
      <c r="Y27" s="28">
        <f t="shared" si="1"/>
        <v>1249801</v>
      </c>
      <c r="Z27" s="29">
        <f>+IF(X27&lt;&gt;0,+(Y27/X27)*100,0)</f>
        <v>-8.0321395866234191</v>
      </c>
      <c r="AA27" s="30">
        <f>SUM(AA21:AA26)</f>
        <v>-62240004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240172275</v>
      </c>
      <c r="D38" s="32">
        <f>+D17+D27+D36</f>
        <v>0</v>
      </c>
      <c r="E38" s="33">
        <f t="shared" si="3"/>
        <v>48996969</v>
      </c>
      <c r="F38" s="2">
        <f t="shared" si="3"/>
        <v>48996969</v>
      </c>
      <c r="G38" s="2">
        <f t="shared" si="3"/>
        <v>3055025</v>
      </c>
      <c r="H38" s="2">
        <f t="shared" si="3"/>
        <v>12246726</v>
      </c>
      <c r="I38" s="2">
        <f t="shared" si="3"/>
        <v>53289031</v>
      </c>
      <c r="J38" s="2">
        <f t="shared" si="3"/>
        <v>68590782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68590782</v>
      </c>
      <c r="X38" s="2">
        <f t="shared" si="3"/>
        <v>12249243</v>
      </c>
      <c r="Y38" s="2">
        <f t="shared" si="3"/>
        <v>56341539</v>
      </c>
      <c r="Z38" s="34">
        <f>+IF(X38&lt;&gt;0,+(Y38/X38)*100,0)</f>
        <v>459.95935422295082</v>
      </c>
      <c r="AA38" s="35">
        <f>+AA17+AA27+AA36</f>
        <v>48996969</v>
      </c>
    </row>
    <row r="39" spans="1:27" ht="13.5" x14ac:dyDescent="0.25">
      <c r="A39" s="23" t="s">
        <v>60</v>
      </c>
      <c r="B39" s="17"/>
      <c r="C39" s="32">
        <v>611980802</v>
      </c>
      <c r="D39" s="32"/>
      <c r="E39" s="33"/>
      <c r="F39" s="2"/>
      <c r="G39" s="2">
        <v>827646731</v>
      </c>
      <c r="H39" s="2">
        <f>+G40+H60</f>
        <v>830701756</v>
      </c>
      <c r="I39" s="2">
        <f>+H40+I60</f>
        <v>842948482</v>
      </c>
      <c r="J39" s="2">
        <f>+G39</f>
        <v>827646731</v>
      </c>
      <c r="K39" s="2">
        <f>+I40+K60</f>
        <v>896237513</v>
      </c>
      <c r="L39" s="2">
        <f>+K40+L60</f>
        <v>896237513</v>
      </c>
      <c r="M39" s="2">
        <f>+L40+M60</f>
        <v>896237513</v>
      </c>
      <c r="N39" s="2">
        <f>+K39</f>
        <v>896237513</v>
      </c>
      <c r="O39" s="2">
        <f>+M40+O60</f>
        <v>896237513</v>
      </c>
      <c r="P39" s="2">
        <f>+O40+P60</f>
        <v>896237513</v>
      </c>
      <c r="Q39" s="2">
        <f>+P40+Q60</f>
        <v>896237513</v>
      </c>
      <c r="R39" s="2">
        <f>+O39</f>
        <v>896237513</v>
      </c>
      <c r="S39" s="2">
        <f>+Q40+S60</f>
        <v>896237513</v>
      </c>
      <c r="T39" s="2">
        <f>+S40+T60</f>
        <v>896237513</v>
      </c>
      <c r="U39" s="2">
        <f>+T40+U60</f>
        <v>896237513</v>
      </c>
      <c r="V39" s="2">
        <f>+S39</f>
        <v>896237513</v>
      </c>
      <c r="W39" s="2">
        <f>+G39</f>
        <v>827646731</v>
      </c>
      <c r="X39" s="2"/>
      <c r="Y39" s="2">
        <f>+W39-X39</f>
        <v>827646731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852153077</v>
      </c>
      <c r="D40" s="43">
        <f t="shared" ref="D40:AA40" si="4">+D38+D39</f>
        <v>0</v>
      </c>
      <c r="E40" s="44">
        <f t="shared" si="4"/>
        <v>48996969</v>
      </c>
      <c r="F40" s="45">
        <f t="shared" si="4"/>
        <v>48996969</v>
      </c>
      <c r="G40" s="45">
        <f t="shared" si="4"/>
        <v>830701756</v>
      </c>
      <c r="H40" s="45">
        <f t="shared" si="4"/>
        <v>842948482</v>
      </c>
      <c r="I40" s="45">
        <f t="shared" si="4"/>
        <v>896237513</v>
      </c>
      <c r="J40" s="45">
        <f>+I40</f>
        <v>896237513</v>
      </c>
      <c r="K40" s="45">
        <f t="shared" si="4"/>
        <v>896237513</v>
      </c>
      <c r="L40" s="45">
        <f t="shared" si="4"/>
        <v>896237513</v>
      </c>
      <c r="M40" s="45">
        <f t="shared" si="4"/>
        <v>896237513</v>
      </c>
      <c r="N40" s="45">
        <f>+M40</f>
        <v>896237513</v>
      </c>
      <c r="O40" s="45">
        <f t="shared" si="4"/>
        <v>896237513</v>
      </c>
      <c r="P40" s="45">
        <f t="shared" si="4"/>
        <v>896237513</v>
      </c>
      <c r="Q40" s="45">
        <f t="shared" si="4"/>
        <v>896237513</v>
      </c>
      <c r="R40" s="45">
        <f>+Q40</f>
        <v>896237513</v>
      </c>
      <c r="S40" s="45">
        <f t="shared" si="4"/>
        <v>896237513</v>
      </c>
      <c r="T40" s="45">
        <f t="shared" si="4"/>
        <v>896237513</v>
      </c>
      <c r="U40" s="45">
        <f t="shared" si="4"/>
        <v>896237513</v>
      </c>
      <c r="V40" s="45">
        <f>+U40</f>
        <v>896237513</v>
      </c>
      <c r="W40" s="45">
        <f>+V40</f>
        <v>896237513</v>
      </c>
      <c r="X40" s="45">
        <f t="shared" si="4"/>
        <v>12249243</v>
      </c>
      <c r="Y40" s="45">
        <f t="shared" si="4"/>
        <v>883988270</v>
      </c>
      <c r="Z40" s="46">
        <f>+IF(X40&lt;&gt;0,+(Y40/X40)*100,0)</f>
        <v>7216.6767366767072</v>
      </c>
      <c r="AA40" s="47">
        <f t="shared" si="4"/>
        <v>48996969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827646731</v>
      </c>
      <c r="J60">
        <v>827646731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215584689</v>
      </c>
      <c r="D7" s="18"/>
      <c r="E7" s="19">
        <v>137235634</v>
      </c>
      <c r="F7" s="20">
        <v>137235634</v>
      </c>
      <c r="G7" s="20">
        <v>17498137</v>
      </c>
      <c r="H7" s="20">
        <v>19112861</v>
      </c>
      <c r="I7" s="20"/>
      <c r="J7" s="20">
        <v>36610998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36610998</v>
      </c>
      <c r="X7" s="20">
        <v>34308912</v>
      </c>
      <c r="Y7" s="20">
        <v>2302086</v>
      </c>
      <c r="Z7" s="21">
        <v>6.7098775968179929</v>
      </c>
      <c r="AA7" s="22">
        <v>137235634</v>
      </c>
    </row>
    <row r="8" spans="1:27" ht="13.5" x14ac:dyDescent="0.25">
      <c r="A8" s="23" t="s">
        <v>36</v>
      </c>
      <c r="B8" s="17" t="s">
        <v>32</v>
      </c>
      <c r="C8" s="18">
        <v>88403</v>
      </c>
      <c r="D8" s="18"/>
      <c r="E8" s="19"/>
      <c r="F8" s="20"/>
      <c r="G8" s="20">
        <v>16620</v>
      </c>
      <c r="H8" s="20">
        <v>12911</v>
      </c>
      <c r="I8" s="20"/>
      <c r="J8" s="20">
        <v>29531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29531</v>
      </c>
      <c r="X8" s="20"/>
      <c r="Y8" s="20">
        <v>29531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40982821</v>
      </c>
      <c r="F9" s="20">
        <v>40982821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10245705</v>
      </c>
      <c r="Y9" s="20">
        <v>-10245705</v>
      </c>
      <c r="Z9" s="21">
        <v>-100</v>
      </c>
      <c r="AA9" s="22">
        <v>40982821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-152352366</v>
      </c>
      <c r="D14" s="18"/>
      <c r="E14" s="19">
        <v>-226524924</v>
      </c>
      <c r="F14" s="20">
        <v>-226524924</v>
      </c>
      <c r="G14" s="20">
        <v>-24692269</v>
      </c>
      <c r="H14" s="20">
        <v>-9434355</v>
      </c>
      <c r="I14" s="20"/>
      <c r="J14" s="20">
        <v>-34126624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-34126624</v>
      </c>
      <c r="X14" s="20">
        <v>-56631228</v>
      </c>
      <c r="Y14" s="20">
        <v>22504604</v>
      </c>
      <c r="Z14" s="21">
        <v>-39.738859273897432</v>
      </c>
      <c r="AA14" s="22">
        <v>-226524924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63320726</v>
      </c>
      <c r="D17" s="26">
        <f>SUM(D6:D16)</f>
        <v>0</v>
      </c>
      <c r="E17" s="27">
        <f t="shared" si="0"/>
        <v>-48306469</v>
      </c>
      <c r="F17" s="28">
        <f t="shared" si="0"/>
        <v>-48306469</v>
      </c>
      <c r="G17" s="28">
        <f t="shared" si="0"/>
        <v>-7177512</v>
      </c>
      <c r="H17" s="28">
        <f t="shared" si="0"/>
        <v>9691417</v>
      </c>
      <c r="I17" s="28">
        <f t="shared" si="0"/>
        <v>0</v>
      </c>
      <c r="J17" s="28">
        <f t="shared" si="0"/>
        <v>2513905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2513905</v>
      </c>
      <c r="X17" s="28">
        <f t="shared" si="0"/>
        <v>-12076611</v>
      </c>
      <c r="Y17" s="28">
        <f t="shared" si="0"/>
        <v>14590516</v>
      </c>
      <c r="Z17" s="29">
        <f>+IF(X17&lt;&gt;0,+(Y17/X17)*100,0)</f>
        <v>-120.81631179475765</v>
      </c>
      <c r="AA17" s="30">
        <f>SUM(AA6:AA16)</f>
        <v>-48306469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-30812176</v>
      </c>
      <c r="D26" s="18"/>
      <c r="E26" s="19">
        <v>-6500000</v>
      </c>
      <c r="F26" s="20">
        <v>-6500000</v>
      </c>
      <c r="G26" s="20">
        <v>-6518600</v>
      </c>
      <c r="H26" s="20">
        <v>-7015514</v>
      </c>
      <c r="I26" s="20"/>
      <c r="J26" s="20">
        <v>-13534114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-13534114</v>
      </c>
      <c r="X26" s="20">
        <v>-1624998</v>
      </c>
      <c r="Y26" s="20">
        <v>-11909116</v>
      </c>
      <c r="Z26" s="21">
        <v>732.86957891640486</v>
      </c>
      <c r="AA26" s="22">
        <v>-6500000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-30812176</v>
      </c>
      <c r="D27" s="26">
        <f>SUM(D21:D26)</f>
        <v>0</v>
      </c>
      <c r="E27" s="27">
        <f t="shared" si="1"/>
        <v>-6500000</v>
      </c>
      <c r="F27" s="28">
        <f t="shared" si="1"/>
        <v>-6500000</v>
      </c>
      <c r="G27" s="28">
        <f t="shared" si="1"/>
        <v>-6518600</v>
      </c>
      <c r="H27" s="28">
        <f t="shared" si="1"/>
        <v>-7015514</v>
      </c>
      <c r="I27" s="28">
        <f t="shared" si="1"/>
        <v>0</v>
      </c>
      <c r="J27" s="28">
        <f t="shared" si="1"/>
        <v>-13534114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-13534114</v>
      </c>
      <c r="X27" s="28">
        <f t="shared" si="1"/>
        <v>-1624998</v>
      </c>
      <c r="Y27" s="28">
        <f t="shared" si="1"/>
        <v>-11909116</v>
      </c>
      <c r="Z27" s="29">
        <f>+IF(X27&lt;&gt;0,+(Y27/X27)*100,0)</f>
        <v>732.86957891640486</v>
      </c>
      <c r="AA27" s="30">
        <f>SUM(AA21:AA26)</f>
        <v>-6500000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32508550</v>
      </c>
      <c r="D38" s="32">
        <f>+D17+D27+D36</f>
        <v>0</v>
      </c>
      <c r="E38" s="33">
        <f t="shared" si="3"/>
        <v>-54806469</v>
      </c>
      <c r="F38" s="2">
        <f t="shared" si="3"/>
        <v>-54806469</v>
      </c>
      <c r="G38" s="2">
        <f t="shared" si="3"/>
        <v>-13696112</v>
      </c>
      <c r="H38" s="2">
        <f t="shared" si="3"/>
        <v>2675903</v>
      </c>
      <c r="I38" s="2">
        <f t="shared" si="3"/>
        <v>0</v>
      </c>
      <c r="J38" s="2">
        <f t="shared" si="3"/>
        <v>-11020209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-11020209</v>
      </c>
      <c r="X38" s="2">
        <f t="shared" si="3"/>
        <v>-13701609</v>
      </c>
      <c r="Y38" s="2">
        <f t="shared" si="3"/>
        <v>2681400</v>
      </c>
      <c r="Z38" s="34">
        <f>+IF(X38&lt;&gt;0,+(Y38/X38)*100,0)</f>
        <v>-19.569964374257069</v>
      </c>
      <c r="AA38" s="35">
        <f>+AA17+AA27+AA36</f>
        <v>-54806469</v>
      </c>
    </row>
    <row r="39" spans="1:27" ht="13.5" x14ac:dyDescent="0.25">
      <c r="A39" s="23" t="s">
        <v>60</v>
      </c>
      <c r="B39" s="17"/>
      <c r="C39" s="32">
        <v>437868851</v>
      </c>
      <c r="D39" s="32"/>
      <c r="E39" s="33"/>
      <c r="F39" s="2"/>
      <c r="G39" s="2">
        <v>465053982</v>
      </c>
      <c r="H39" s="2">
        <f>+G40+H60</f>
        <v>451358370</v>
      </c>
      <c r="I39" s="2">
        <f>+H40+I60</f>
        <v>454034273</v>
      </c>
      <c r="J39" s="2">
        <f>+G39</f>
        <v>465053982</v>
      </c>
      <c r="K39" s="2">
        <f>+I40+K60</f>
        <v>454034273</v>
      </c>
      <c r="L39" s="2">
        <f>+K40+L60</f>
        <v>454034273</v>
      </c>
      <c r="M39" s="2">
        <f>+L40+M60</f>
        <v>454034273</v>
      </c>
      <c r="N39" s="2">
        <f>+K39</f>
        <v>454034273</v>
      </c>
      <c r="O39" s="2">
        <f>+M40+O60</f>
        <v>454034273</v>
      </c>
      <c r="P39" s="2">
        <f>+O40+P60</f>
        <v>454034273</v>
      </c>
      <c r="Q39" s="2">
        <f>+P40+Q60</f>
        <v>454034273</v>
      </c>
      <c r="R39" s="2">
        <f>+O39</f>
        <v>454034273</v>
      </c>
      <c r="S39" s="2">
        <f>+Q40+S60</f>
        <v>454034273</v>
      </c>
      <c r="T39" s="2">
        <f>+S40+T60</f>
        <v>454034273</v>
      </c>
      <c r="U39" s="2">
        <f>+T40+U60</f>
        <v>454034273</v>
      </c>
      <c r="V39" s="2">
        <f>+S39</f>
        <v>454034273</v>
      </c>
      <c r="W39" s="2">
        <f>+G39</f>
        <v>465053982</v>
      </c>
      <c r="X39" s="2"/>
      <c r="Y39" s="2">
        <f>+W39-X39</f>
        <v>465053982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470377401</v>
      </c>
      <c r="D40" s="43">
        <f t="shared" ref="D40:AA40" si="4">+D38+D39</f>
        <v>0</v>
      </c>
      <c r="E40" s="44">
        <f t="shared" si="4"/>
        <v>-54806469</v>
      </c>
      <c r="F40" s="45">
        <f t="shared" si="4"/>
        <v>-54806469</v>
      </c>
      <c r="G40" s="45">
        <f t="shared" si="4"/>
        <v>451357870</v>
      </c>
      <c r="H40" s="45">
        <f t="shared" si="4"/>
        <v>454034273</v>
      </c>
      <c r="I40" s="45">
        <f t="shared" si="4"/>
        <v>454034273</v>
      </c>
      <c r="J40" s="45">
        <f>+I40</f>
        <v>454034273</v>
      </c>
      <c r="K40" s="45">
        <f t="shared" si="4"/>
        <v>454034273</v>
      </c>
      <c r="L40" s="45">
        <f t="shared" si="4"/>
        <v>454034273</v>
      </c>
      <c r="M40" s="45">
        <f t="shared" si="4"/>
        <v>454034273</v>
      </c>
      <c r="N40" s="45">
        <f>+M40</f>
        <v>454034273</v>
      </c>
      <c r="O40" s="45">
        <f t="shared" si="4"/>
        <v>454034273</v>
      </c>
      <c r="P40" s="45">
        <f t="shared" si="4"/>
        <v>454034273</v>
      </c>
      <c r="Q40" s="45">
        <f t="shared" si="4"/>
        <v>454034273</v>
      </c>
      <c r="R40" s="45">
        <f>+Q40</f>
        <v>454034273</v>
      </c>
      <c r="S40" s="45">
        <f t="shared" si="4"/>
        <v>454034273</v>
      </c>
      <c r="T40" s="45">
        <f t="shared" si="4"/>
        <v>454034273</v>
      </c>
      <c r="U40" s="45">
        <f t="shared" si="4"/>
        <v>454034273</v>
      </c>
      <c r="V40" s="45">
        <f>+U40</f>
        <v>454034273</v>
      </c>
      <c r="W40" s="45">
        <f>+V40</f>
        <v>454034273</v>
      </c>
      <c r="X40" s="45">
        <f t="shared" si="4"/>
        <v>-13701609</v>
      </c>
      <c r="Y40" s="45">
        <f t="shared" si="4"/>
        <v>467735382</v>
      </c>
      <c r="Z40" s="46">
        <f>+IF(X40&lt;&gt;0,+(Y40/X40)*100,0)</f>
        <v>-3413.7259499960919</v>
      </c>
      <c r="AA40" s="47">
        <f t="shared" si="4"/>
        <v>-54806469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465053982</v>
      </c>
      <c r="H60">
        <v>500</v>
      </c>
      <c r="J60">
        <v>465053982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1863501409</v>
      </c>
      <c r="F7" s="20">
        <v>1863501409</v>
      </c>
      <c r="G7" s="20">
        <v>104162506</v>
      </c>
      <c r="H7" s="20">
        <v>124234425</v>
      </c>
      <c r="I7" s="20">
        <v>116394003</v>
      </c>
      <c r="J7" s="20">
        <v>344790934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344790934</v>
      </c>
      <c r="X7" s="20">
        <v>465875355</v>
      </c>
      <c r="Y7" s="20">
        <v>-121084421</v>
      </c>
      <c r="Z7" s="21">
        <v>-25.990733293887157</v>
      </c>
      <c r="AA7" s="22">
        <v>1863501409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538434</v>
      </c>
      <c r="F8" s="20">
        <v>538434</v>
      </c>
      <c r="G8" s="20">
        <v>41100</v>
      </c>
      <c r="H8" s="20">
        <v>37819</v>
      </c>
      <c r="I8" s="20">
        <v>41216</v>
      </c>
      <c r="J8" s="20">
        <v>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120135</v>
      </c>
      <c r="X8" s="20">
        <v>134610</v>
      </c>
      <c r="Y8" s="20">
        <v>-14475</v>
      </c>
      <c r="Z8" s="21">
        <v>-10.753287274348116</v>
      </c>
      <c r="AA8" s="22">
        <v>538434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307376532</v>
      </c>
      <c r="F9" s="20">
        <v>307376532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76844133</v>
      </c>
      <c r="Y9" s="20">
        <v>-76844133</v>
      </c>
      <c r="Z9" s="21">
        <v>-100</v>
      </c>
      <c r="AA9" s="22">
        <v>307376532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31185567</v>
      </c>
      <c r="F10" s="20">
        <v>31185567</v>
      </c>
      <c r="G10" s="20">
        <v>10000000</v>
      </c>
      <c r="H10" s="20"/>
      <c r="I10" s="20"/>
      <c r="J10" s="20">
        <v>10000000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7796391</v>
      </c>
      <c r="Y10" s="20">
        <v>2203609</v>
      </c>
      <c r="Z10" s="21">
        <v>28.264475191149341</v>
      </c>
      <c r="AA10" s="22">
        <v>31185567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-2125656436</v>
      </c>
      <c r="F14" s="20">
        <v>-2125656436</v>
      </c>
      <c r="G14" s="20">
        <v>-198819960</v>
      </c>
      <c r="H14" s="20">
        <v>-63904276</v>
      </c>
      <c r="I14" s="20">
        <v>-62769026</v>
      </c>
      <c r="J14" s="20">
        <v>-325493262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-325493262</v>
      </c>
      <c r="X14" s="20">
        <v>-531414111</v>
      </c>
      <c r="Y14" s="20">
        <v>205920849</v>
      </c>
      <c r="Z14" s="21">
        <v>-38.749601250238534</v>
      </c>
      <c r="AA14" s="22">
        <v>-2125656436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-108033667</v>
      </c>
      <c r="F15" s="20">
        <v>-108033667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-27008418</v>
      </c>
      <c r="Y15" s="20">
        <v>27008418</v>
      </c>
      <c r="Z15" s="21">
        <v>-100</v>
      </c>
      <c r="AA15" s="22">
        <v>-108033667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-31088161</v>
      </c>
      <c r="F17" s="28">
        <f t="shared" si="0"/>
        <v>-31088161</v>
      </c>
      <c r="G17" s="28">
        <f t="shared" si="0"/>
        <v>-84616354</v>
      </c>
      <c r="H17" s="28">
        <f t="shared" si="0"/>
        <v>60367968</v>
      </c>
      <c r="I17" s="28">
        <f t="shared" si="0"/>
        <v>53666193</v>
      </c>
      <c r="J17" s="28">
        <f t="shared" si="0"/>
        <v>29417807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29417807</v>
      </c>
      <c r="X17" s="28">
        <f t="shared" si="0"/>
        <v>-7772040</v>
      </c>
      <c r="Y17" s="28">
        <f t="shared" si="0"/>
        <v>37189847</v>
      </c>
      <c r="Z17" s="29">
        <f>+IF(X17&lt;&gt;0,+(Y17/X17)*100,0)</f>
        <v>-478.50817803305182</v>
      </c>
      <c r="AA17" s="30">
        <f>SUM(AA6:AA16)</f>
        <v>-31088161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-26026000</v>
      </c>
      <c r="F26" s="20">
        <v>-26026000</v>
      </c>
      <c r="G26" s="20">
        <v>-1922800</v>
      </c>
      <c r="H26" s="20">
        <v>-9612593</v>
      </c>
      <c r="I26" s="20"/>
      <c r="J26" s="20">
        <v>-11535393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-11535393</v>
      </c>
      <c r="X26" s="20">
        <v>-6506499</v>
      </c>
      <c r="Y26" s="20">
        <v>-5028894</v>
      </c>
      <c r="Z26" s="21">
        <v>77.290321569249457</v>
      </c>
      <c r="AA26" s="22">
        <v>-26026000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-26026000</v>
      </c>
      <c r="F27" s="28">
        <f t="shared" si="1"/>
        <v>-26026000</v>
      </c>
      <c r="G27" s="28">
        <f t="shared" si="1"/>
        <v>-1922800</v>
      </c>
      <c r="H27" s="28">
        <f t="shared" si="1"/>
        <v>-9612593</v>
      </c>
      <c r="I27" s="28">
        <f t="shared" si="1"/>
        <v>0</v>
      </c>
      <c r="J27" s="28">
        <f t="shared" si="1"/>
        <v>-11535393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-11535393</v>
      </c>
      <c r="X27" s="28">
        <f t="shared" si="1"/>
        <v>-6506499</v>
      </c>
      <c r="Y27" s="28">
        <f t="shared" si="1"/>
        <v>-5028894</v>
      </c>
      <c r="Z27" s="29">
        <f>+IF(X27&lt;&gt;0,+(Y27/X27)*100,0)</f>
        <v>77.290321569249457</v>
      </c>
      <c r="AA27" s="30">
        <f>SUM(AA21:AA26)</f>
        <v>-26026000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-57114161</v>
      </c>
      <c r="F38" s="2">
        <f t="shared" si="3"/>
        <v>-57114161</v>
      </c>
      <c r="G38" s="2">
        <f t="shared" si="3"/>
        <v>-86539154</v>
      </c>
      <c r="H38" s="2">
        <f t="shared" si="3"/>
        <v>50755375</v>
      </c>
      <c r="I38" s="2">
        <f t="shared" si="3"/>
        <v>53666193</v>
      </c>
      <c r="J38" s="2">
        <f t="shared" si="3"/>
        <v>17882414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17882414</v>
      </c>
      <c r="X38" s="2">
        <f t="shared" si="3"/>
        <v>-14278539</v>
      </c>
      <c r="Y38" s="2">
        <f t="shared" si="3"/>
        <v>32160953</v>
      </c>
      <c r="Z38" s="34">
        <f>+IF(X38&lt;&gt;0,+(Y38/X38)*100,0)</f>
        <v>-225.2398021954487</v>
      </c>
      <c r="AA38" s="35">
        <f>+AA17+AA27+AA36</f>
        <v>-57114161</v>
      </c>
    </row>
    <row r="39" spans="1:27" ht="13.5" x14ac:dyDescent="0.25">
      <c r="A39" s="23" t="s">
        <v>60</v>
      </c>
      <c r="B39" s="17"/>
      <c r="C39" s="32"/>
      <c r="D39" s="32"/>
      <c r="E39" s="33">
        <v>17554289</v>
      </c>
      <c r="F39" s="2">
        <v>17554289</v>
      </c>
      <c r="G39" s="2">
        <v>504589554</v>
      </c>
      <c r="H39" s="2">
        <f>+G40+H60</f>
        <v>418050400</v>
      </c>
      <c r="I39" s="2">
        <f>+H40+I60</f>
        <v>468805775</v>
      </c>
      <c r="J39" s="2">
        <f>+G39</f>
        <v>504589554</v>
      </c>
      <c r="K39" s="2">
        <f>+I40+K60</f>
        <v>522471968</v>
      </c>
      <c r="L39" s="2">
        <f>+K40+L60</f>
        <v>522471968</v>
      </c>
      <c r="M39" s="2">
        <f>+L40+M60</f>
        <v>522471968</v>
      </c>
      <c r="N39" s="2">
        <f>+K39</f>
        <v>522471968</v>
      </c>
      <c r="O39" s="2">
        <f>+M40+O60</f>
        <v>522471968</v>
      </c>
      <c r="P39" s="2">
        <f>+O40+P60</f>
        <v>522471968</v>
      </c>
      <c r="Q39" s="2">
        <f>+P40+Q60</f>
        <v>522471968</v>
      </c>
      <c r="R39" s="2">
        <f>+O39</f>
        <v>522471968</v>
      </c>
      <c r="S39" s="2">
        <f>+Q40+S60</f>
        <v>522471968</v>
      </c>
      <c r="T39" s="2">
        <f>+S40+T60</f>
        <v>522471968</v>
      </c>
      <c r="U39" s="2">
        <f>+T40+U60</f>
        <v>522471968</v>
      </c>
      <c r="V39" s="2">
        <f>+S39</f>
        <v>522471968</v>
      </c>
      <c r="W39" s="2">
        <f>+G39</f>
        <v>504589554</v>
      </c>
      <c r="X39" s="2">
        <v>17554289</v>
      </c>
      <c r="Y39" s="2">
        <f>+W39-X39</f>
        <v>487035265</v>
      </c>
      <c r="Z39" s="34">
        <f>+IF(X39&lt;&gt;0,+(Y39/X39)*100,0)</f>
        <v>2774.4516738900675</v>
      </c>
      <c r="AA39" s="35">
        <v>17554289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-39559872</v>
      </c>
      <c r="F40" s="45">
        <f t="shared" si="4"/>
        <v>-39559872</v>
      </c>
      <c r="G40" s="45">
        <f t="shared" si="4"/>
        <v>418050400</v>
      </c>
      <c r="H40" s="45">
        <f t="shared" si="4"/>
        <v>468805775</v>
      </c>
      <c r="I40" s="45">
        <f t="shared" si="4"/>
        <v>522471968</v>
      </c>
      <c r="J40" s="45">
        <f>+I40</f>
        <v>522471968</v>
      </c>
      <c r="K40" s="45">
        <f t="shared" si="4"/>
        <v>522471968</v>
      </c>
      <c r="L40" s="45">
        <f t="shared" si="4"/>
        <v>522471968</v>
      </c>
      <c r="M40" s="45">
        <f t="shared" si="4"/>
        <v>522471968</v>
      </c>
      <c r="N40" s="45">
        <f>+M40</f>
        <v>522471968</v>
      </c>
      <c r="O40" s="45">
        <f t="shared" si="4"/>
        <v>522471968</v>
      </c>
      <c r="P40" s="45">
        <f t="shared" si="4"/>
        <v>522471968</v>
      </c>
      <c r="Q40" s="45">
        <f t="shared" si="4"/>
        <v>522471968</v>
      </c>
      <c r="R40" s="45">
        <f>+Q40</f>
        <v>522471968</v>
      </c>
      <c r="S40" s="45">
        <f t="shared" si="4"/>
        <v>522471968</v>
      </c>
      <c r="T40" s="45">
        <f t="shared" si="4"/>
        <v>522471968</v>
      </c>
      <c r="U40" s="45">
        <f t="shared" si="4"/>
        <v>522471968</v>
      </c>
      <c r="V40" s="45">
        <f>+U40</f>
        <v>522471968</v>
      </c>
      <c r="W40" s="45">
        <f>+V40</f>
        <v>522471968</v>
      </c>
      <c r="X40" s="45">
        <f t="shared" si="4"/>
        <v>3275750</v>
      </c>
      <c r="Y40" s="45">
        <f t="shared" si="4"/>
        <v>519196218</v>
      </c>
      <c r="Z40" s="46">
        <f>+IF(X40&lt;&gt;0,+(Y40/X40)*100,0)</f>
        <v>15849.689933602991</v>
      </c>
      <c r="AA40" s="47">
        <f t="shared" si="4"/>
        <v>-39559872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504589554</v>
      </c>
      <c r="J60">
        <v>504589554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470545091</v>
      </c>
      <c r="D7" s="18"/>
      <c r="E7" s="19">
        <v>980944809</v>
      </c>
      <c r="F7" s="20">
        <v>980944809</v>
      </c>
      <c r="G7" s="20">
        <v>37983730</v>
      </c>
      <c r="H7" s="20">
        <v>48490591</v>
      </c>
      <c r="I7" s="20">
        <v>49135745</v>
      </c>
      <c r="J7" s="20">
        <v>135610066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135610066</v>
      </c>
      <c r="X7" s="20">
        <v>245236209</v>
      </c>
      <c r="Y7" s="20">
        <v>-109626143</v>
      </c>
      <c r="Z7" s="21">
        <v>-44.702266213877081</v>
      </c>
      <c r="AA7" s="22">
        <v>980944809</v>
      </c>
    </row>
    <row r="8" spans="1:27" ht="13.5" x14ac:dyDescent="0.25">
      <c r="A8" s="23" t="s">
        <v>36</v>
      </c>
      <c r="B8" s="17" t="s">
        <v>32</v>
      </c>
      <c r="C8" s="18">
        <v>1088604</v>
      </c>
      <c r="D8" s="18"/>
      <c r="E8" s="19">
        <v>10083286</v>
      </c>
      <c r="F8" s="20">
        <v>10083286</v>
      </c>
      <c r="G8" s="20">
        <v>118395</v>
      </c>
      <c r="H8" s="20">
        <v>160131</v>
      </c>
      <c r="I8" s="20">
        <v>205400</v>
      </c>
      <c r="J8" s="20">
        <v>483926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483926</v>
      </c>
      <c r="X8" s="20">
        <v>13758678</v>
      </c>
      <c r="Y8" s="20">
        <v>-13274752</v>
      </c>
      <c r="Z8" s="21">
        <v>-96.482758009163376</v>
      </c>
      <c r="AA8" s="22">
        <v>10083286</v>
      </c>
    </row>
    <row r="9" spans="1:27" ht="13.5" x14ac:dyDescent="0.25">
      <c r="A9" s="23" t="s">
        <v>37</v>
      </c>
      <c r="B9" s="17" t="s">
        <v>6</v>
      </c>
      <c r="C9" s="18">
        <v>20253750</v>
      </c>
      <c r="D9" s="18"/>
      <c r="E9" s="19">
        <v>18105875</v>
      </c>
      <c r="F9" s="20">
        <v>18105875</v>
      </c>
      <c r="G9" s="20">
        <v>7544102</v>
      </c>
      <c r="H9" s="20"/>
      <c r="I9" s="20"/>
      <c r="J9" s="20">
        <v>7544102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7544102</v>
      </c>
      <c r="X9" s="20">
        <v>3778146</v>
      </c>
      <c r="Y9" s="20">
        <v>3765956</v>
      </c>
      <c r="Z9" s="21">
        <v>99.677354977811873</v>
      </c>
      <c r="AA9" s="22">
        <v>18105875</v>
      </c>
    </row>
    <row r="10" spans="1:27" ht="13.5" x14ac:dyDescent="0.25">
      <c r="A10" s="23" t="s">
        <v>38</v>
      </c>
      <c r="B10" s="17" t="s">
        <v>6</v>
      </c>
      <c r="C10" s="18">
        <v>130410</v>
      </c>
      <c r="D10" s="18"/>
      <c r="E10" s="19">
        <v>10959840</v>
      </c>
      <c r="F10" s="20">
        <v>10959840</v>
      </c>
      <c r="G10" s="20">
        <v>3767984</v>
      </c>
      <c r="H10" s="20"/>
      <c r="I10" s="20"/>
      <c r="J10" s="20">
        <v>3767984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3767984</v>
      </c>
      <c r="X10" s="20">
        <v>4400000</v>
      </c>
      <c r="Y10" s="20">
        <v>-632016</v>
      </c>
      <c r="Z10" s="21">
        <v>-14.363999999999999</v>
      </c>
      <c r="AA10" s="22">
        <v>10959840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1949700</v>
      </c>
      <c r="F11" s="20">
        <v>1949700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487425</v>
      </c>
      <c r="Y11" s="20">
        <v>-487425</v>
      </c>
      <c r="Z11" s="21">
        <v>-100</v>
      </c>
      <c r="AA11" s="22">
        <v>1949700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-577247447</v>
      </c>
      <c r="D14" s="18"/>
      <c r="E14" s="19">
        <v>-1076422558</v>
      </c>
      <c r="F14" s="20">
        <v>-1076422558</v>
      </c>
      <c r="G14" s="20">
        <v>-141832003</v>
      </c>
      <c r="H14" s="20">
        <v>-192457585</v>
      </c>
      <c r="I14" s="20">
        <v>-126529868</v>
      </c>
      <c r="J14" s="20">
        <v>-460819456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-460819456</v>
      </c>
      <c r="X14" s="20">
        <v>-346401616</v>
      </c>
      <c r="Y14" s="20">
        <v>-114417840</v>
      </c>
      <c r="Z14" s="21">
        <v>33.030400181504923</v>
      </c>
      <c r="AA14" s="22">
        <v>-1076422558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-5492544</v>
      </c>
      <c r="Y15" s="20">
        <v>5492544</v>
      </c>
      <c r="Z15" s="21">
        <v>-100</v>
      </c>
      <c r="AA15" s="22">
        <v>-38636846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-85229592</v>
      </c>
      <c r="D17" s="26">
        <f>SUM(D6:D16)</f>
        <v>0</v>
      </c>
      <c r="E17" s="27">
        <f t="shared" si="0"/>
        <v>-93015894</v>
      </c>
      <c r="F17" s="28">
        <f t="shared" si="0"/>
        <v>-93015894</v>
      </c>
      <c r="G17" s="28">
        <f t="shared" si="0"/>
        <v>-92417792</v>
      </c>
      <c r="H17" s="28">
        <f t="shared" si="0"/>
        <v>-143806863</v>
      </c>
      <c r="I17" s="28">
        <f t="shared" si="0"/>
        <v>-77188723</v>
      </c>
      <c r="J17" s="28">
        <f t="shared" si="0"/>
        <v>-313413378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-313413378</v>
      </c>
      <c r="X17" s="28">
        <f t="shared" si="0"/>
        <v>-84233702</v>
      </c>
      <c r="Y17" s="28">
        <f t="shared" si="0"/>
        <v>-229179676</v>
      </c>
      <c r="Z17" s="29">
        <f>+IF(X17&lt;&gt;0,+(Y17/X17)*100,0)</f>
        <v>272.07598687755643</v>
      </c>
      <c r="AA17" s="30">
        <f>SUM(AA6:AA16)</f>
        <v>-93015894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-36204275</v>
      </c>
      <c r="D26" s="18"/>
      <c r="E26" s="19">
        <v>-33919254</v>
      </c>
      <c r="F26" s="20">
        <v>-33919254</v>
      </c>
      <c r="G26" s="20">
        <v>-3900104</v>
      </c>
      <c r="H26" s="20">
        <v>-5733101</v>
      </c>
      <c r="I26" s="20">
        <v>-15583561</v>
      </c>
      <c r="J26" s="20">
        <v>-25216766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-25216766</v>
      </c>
      <c r="X26" s="20">
        <v>-18640065</v>
      </c>
      <c r="Y26" s="20">
        <v>-6576701</v>
      </c>
      <c r="Z26" s="21">
        <v>35.282607651851002</v>
      </c>
      <c r="AA26" s="22">
        <v>-33919254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-36204275</v>
      </c>
      <c r="D27" s="26">
        <f>SUM(D21:D26)</f>
        <v>0</v>
      </c>
      <c r="E27" s="27">
        <f t="shared" si="1"/>
        <v>-33919254</v>
      </c>
      <c r="F27" s="28">
        <f t="shared" si="1"/>
        <v>-33919254</v>
      </c>
      <c r="G27" s="28">
        <f t="shared" si="1"/>
        <v>-3900104</v>
      </c>
      <c r="H27" s="28">
        <f t="shared" si="1"/>
        <v>-5733101</v>
      </c>
      <c r="I27" s="28">
        <f t="shared" si="1"/>
        <v>-15583561</v>
      </c>
      <c r="J27" s="28">
        <f t="shared" si="1"/>
        <v>-25216766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-25216766</v>
      </c>
      <c r="X27" s="28">
        <f t="shared" si="1"/>
        <v>-18640065</v>
      </c>
      <c r="Y27" s="28">
        <f t="shared" si="1"/>
        <v>-6576701</v>
      </c>
      <c r="Z27" s="29">
        <f>+IF(X27&lt;&gt;0,+(Y27/X27)*100,0)</f>
        <v>35.282607651851002</v>
      </c>
      <c r="AA27" s="30">
        <f>SUM(AA21:AA26)</f>
        <v>-33919254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-121433867</v>
      </c>
      <c r="D38" s="32">
        <f>+D17+D27+D36</f>
        <v>0</v>
      </c>
      <c r="E38" s="33">
        <f t="shared" si="3"/>
        <v>-126935148</v>
      </c>
      <c r="F38" s="2">
        <f t="shared" si="3"/>
        <v>-126935148</v>
      </c>
      <c r="G38" s="2">
        <f t="shared" si="3"/>
        <v>-96317896</v>
      </c>
      <c r="H38" s="2">
        <f t="shared" si="3"/>
        <v>-149539964</v>
      </c>
      <c r="I38" s="2">
        <f t="shared" si="3"/>
        <v>-92772284</v>
      </c>
      <c r="J38" s="2">
        <f t="shared" si="3"/>
        <v>-338630144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-338630144</v>
      </c>
      <c r="X38" s="2">
        <f t="shared" si="3"/>
        <v>-102873767</v>
      </c>
      <c r="Y38" s="2">
        <f t="shared" si="3"/>
        <v>-235756377</v>
      </c>
      <c r="Z38" s="34">
        <f>+IF(X38&lt;&gt;0,+(Y38/X38)*100,0)</f>
        <v>229.17054937824918</v>
      </c>
      <c r="AA38" s="35">
        <f>+AA17+AA27+AA36</f>
        <v>-126935148</v>
      </c>
    </row>
    <row r="39" spans="1:27" ht="13.5" x14ac:dyDescent="0.25">
      <c r="A39" s="23" t="s">
        <v>60</v>
      </c>
      <c r="B39" s="17"/>
      <c r="C39" s="32">
        <v>-1644541290</v>
      </c>
      <c r="D39" s="32"/>
      <c r="E39" s="33"/>
      <c r="F39" s="2"/>
      <c r="G39" s="2">
        <v>-2006226340</v>
      </c>
      <c r="H39" s="2">
        <f>+G40+H60</f>
        <v>-2102867918</v>
      </c>
      <c r="I39" s="2">
        <f>+H40+I60</f>
        <v>-2252407882</v>
      </c>
      <c r="J39" s="2">
        <f>+G39</f>
        <v>-2006226340</v>
      </c>
      <c r="K39" s="2">
        <f>+I40+K60</f>
        <v>-2345180166</v>
      </c>
      <c r="L39" s="2">
        <f>+K40+L60</f>
        <v>-2345180166</v>
      </c>
      <c r="M39" s="2">
        <f>+L40+M60</f>
        <v>-2345180166</v>
      </c>
      <c r="N39" s="2">
        <f>+K39</f>
        <v>-2345180166</v>
      </c>
      <c r="O39" s="2">
        <f>+M40+O60</f>
        <v>-2345180166</v>
      </c>
      <c r="P39" s="2">
        <f>+O40+P60</f>
        <v>-2345180166</v>
      </c>
      <c r="Q39" s="2">
        <f>+P40+Q60</f>
        <v>-2345180166</v>
      </c>
      <c r="R39" s="2">
        <f>+O39</f>
        <v>-2345180166</v>
      </c>
      <c r="S39" s="2">
        <f>+Q40+S60</f>
        <v>-2345180166</v>
      </c>
      <c r="T39" s="2">
        <f>+S40+T60</f>
        <v>-2345180166</v>
      </c>
      <c r="U39" s="2">
        <f>+T40+U60</f>
        <v>-2345180166</v>
      </c>
      <c r="V39" s="2">
        <f>+S39</f>
        <v>-2345180166</v>
      </c>
      <c r="W39" s="2">
        <f>+G39</f>
        <v>-2006226340</v>
      </c>
      <c r="X39" s="2"/>
      <c r="Y39" s="2">
        <f>+W39-X39</f>
        <v>-2006226340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-1765975157</v>
      </c>
      <c r="D40" s="43">
        <f t="shared" ref="D40:AA40" si="4">+D38+D39</f>
        <v>0</v>
      </c>
      <c r="E40" s="44">
        <f t="shared" si="4"/>
        <v>-126935148</v>
      </c>
      <c r="F40" s="45">
        <f t="shared" si="4"/>
        <v>-126935148</v>
      </c>
      <c r="G40" s="45">
        <f t="shared" si="4"/>
        <v>-2102544236</v>
      </c>
      <c r="H40" s="45">
        <f t="shared" si="4"/>
        <v>-2252407882</v>
      </c>
      <c r="I40" s="45">
        <f t="shared" si="4"/>
        <v>-2345180166</v>
      </c>
      <c r="J40" s="45">
        <f>+I40</f>
        <v>-2345180166</v>
      </c>
      <c r="K40" s="45">
        <f t="shared" si="4"/>
        <v>-2345180166</v>
      </c>
      <c r="L40" s="45">
        <f t="shared" si="4"/>
        <v>-2345180166</v>
      </c>
      <c r="M40" s="45">
        <f t="shared" si="4"/>
        <v>-2345180166</v>
      </c>
      <c r="N40" s="45">
        <f>+M40</f>
        <v>-2345180166</v>
      </c>
      <c r="O40" s="45">
        <f t="shared" si="4"/>
        <v>-2345180166</v>
      </c>
      <c r="P40" s="45">
        <f t="shared" si="4"/>
        <v>-2345180166</v>
      </c>
      <c r="Q40" s="45">
        <f t="shared" si="4"/>
        <v>-2345180166</v>
      </c>
      <c r="R40" s="45">
        <f>+Q40</f>
        <v>-2345180166</v>
      </c>
      <c r="S40" s="45">
        <f t="shared" si="4"/>
        <v>-2345180166</v>
      </c>
      <c r="T40" s="45">
        <f t="shared" si="4"/>
        <v>-2345180166</v>
      </c>
      <c r="U40" s="45">
        <f t="shared" si="4"/>
        <v>-2345180166</v>
      </c>
      <c r="V40" s="45">
        <f>+U40</f>
        <v>-2345180166</v>
      </c>
      <c r="W40" s="45">
        <f>+V40</f>
        <v>-2345180166</v>
      </c>
      <c r="X40" s="45">
        <f t="shared" si="4"/>
        <v>-102873767</v>
      </c>
      <c r="Y40" s="45">
        <f t="shared" si="4"/>
        <v>-2241982717</v>
      </c>
      <c r="Z40" s="46">
        <f>+IF(X40&lt;&gt;0,+(Y40/X40)*100,0)</f>
        <v>2179.3531843740107</v>
      </c>
      <c r="AA40" s="47">
        <f t="shared" si="4"/>
        <v>-126935148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-2006226340</v>
      </c>
      <c r="H60">
        <v>-323682</v>
      </c>
      <c r="J60">
        <v>-2006226340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73896401</v>
      </c>
      <c r="D7" s="18"/>
      <c r="E7" s="19">
        <v>60068299</v>
      </c>
      <c r="F7" s="20">
        <v>60068299</v>
      </c>
      <c r="G7" s="20">
        <v>982631</v>
      </c>
      <c r="H7" s="20">
        <v>6140296</v>
      </c>
      <c r="I7" s="20">
        <v>4201639</v>
      </c>
      <c r="J7" s="20">
        <v>11324566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11324566</v>
      </c>
      <c r="X7" s="20">
        <v>15017076</v>
      </c>
      <c r="Y7" s="20">
        <v>-3692510</v>
      </c>
      <c r="Z7" s="21">
        <v>-24.588741509998354</v>
      </c>
      <c r="AA7" s="22">
        <v>60068299</v>
      </c>
    </row>
    <row r="8" spans="1:27" ht="13.5" x14ac:dyDescent="0.25">
      <c r="A8" s="23" t="s">
        <v>36</v>
      </c>
      <c r="B8" s="17" t="s">
        <v>32</v>
      </c>
      <c r="C8" s="18">
        <v>113432</v>
      </c>
      <c r="D8" s="18"/>
      <c r="E8" s="19">
        <v>1865220</v>
      </c>
      <c r="F8" s="20">
        <v>1865220</v>
      </c>
      <c r="G8" s="20"/>
      <c r="H8" s="20">
        <v>4485</v>
      </c>
      <c r="I8" s="20"/>
      <c r="J8" s="20">
        <v>4485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4485</v>
      </c>
      <c r="X8" s="20">
        <v>466305</v>
      </c>
      <c r="Y8" s="20">
        <v>-461820</v>
      </c>
      <c r="Z8" s="21">
        <v>-99.038183163380182</v>
      </c>
      <c r="AA8" s="22">
        <v>1865220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3335000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267837</v>
      </c>
      <c r="I11" s="20"/>
      <c r="J11" s="20">
        <v>267837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267837</v>
      </c>
      <c r="X11" s="20"/>
      <c r="Y11" s="20">
        <v>267837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-24937131</v>
      </c>
      <c r="D14" s="18"/>
      <c r="E14" s="19">
        <v>-123591984</v>
      </c>
      <c r="F14" s="20">
        <v>-123591984</v>
      </c>
      <c r="G14" s="20">
        <v>-12697980</v>
      </c>
      <c r="H14" s="20">
        <v>-1611604</v>
      </c>
      <c r="I14" s="20">
        <v>814082</v>
      </c>
      <c r="J14" s="20">
        <v>-13495502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-13495502</v>
      </c>
      <c r="X14" s="20">
        <v>-30897996</v>
      </c>
      <c r="Y14" s="20">
        <v>17402494</v>
      </c>
      <c r="Z14" s="21">
        <v>-56.322403563001302</v>
      </c>
      <c r="AA14" s="22">
        <v>-123591984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52407702</v>
      </c>
      <c r="D17" s="26">
        <f>SUM(D6:D16)</f>
        <v>0</v>
      </c>
      <c r="E17" s="27">
        <f t="shared" si="0"/>
        <v>-61658465</v>
      </c>
      <c r="F17" s="28">
        <f t="shared" si="0"/>
        <v>-61658465</v>
      </c>
      <c r="G17" s="28">
        <f t="shared" si="0"/>
        <v>-11715349</v>
      </c>
      <c r="H17" s="28">
        <f t="shared" si="0"/>
        <v>4801014</v>
      </c>
      <c r="I17" s="28">
        <f t="shared" si="0"/>
        <v>5015721</v>
      </c>
      <c r="J17" s="28">
        <f t="shared" si="0"/>
        <v>-1898614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-1898614</v>
      </c>
      <c r="X17" s="28">
        <f t="shared" si="0"/>
        <v>-15414615</v>
      </c>
      <c r="Y17" s="28">
        <f t="shared" si="0"/>
        <v>13516001</v>
      </c>
      <c r="Z17" s="29">
        <f>+IF(X17&lt;&gt;0,+(Y17/X17)*100,0)</f>
        <v>-87.683026789835495</v>
      </c>
      <c r="AA17" s="30">
        <f>SUM(AA6:AA16)</f>
        <v>-61658465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-1276411</v>
      </c>
      <c r="D26" s="18"/>
      <c r="E26" s="19"/>
      <c r="F26" s="20"/>
      <c r="G26" s="20">
        <v>-2135875</v>
      </c>
      <c r="H26" s="20"/>
      <c r="I26" s="20"/>
      <c r="J26" s="20">
        <v>-2135875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-2135875</v>
      </c>
      <c r="X26" s="20"/>
      <c r="Y26" s="20">
        <v>-2135875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-1276411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-2135875</v>
      </c>
      <c r="H27" s="28">
        <f t="shared" si="1"/>
        <v>0</v>
      </c>
      <c r="I27" s="28">
        <f t="shared" si="1"/>
        <v>0</v>
      </c>
      <c r="J27" s="28">
        <f t="shared" si="1"/>
        <v>-2135875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-2135875</v>
      </c>
      <c r="X27" s="28">
        <f t="shared" si="1"/>
        <v>0</v>
      </c>
      <c r="Y27" s="28">
        <f t="shared" si="1"/>
        <v>-2135875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51131291</v>
      </c>
      <c r="D38" s="32">
        <f>+D17+D27+D36</f>
        <v>0</v>
      </c>
      <c r="E38" s="33">
        <f t="shared" si="3"/>
        <v>-61658465</v>
      </c>
      <c r="F38" s="2">
        <f t="shared" si="3"/>
        <v>-61658465</v>
      </c>
      <c r="G38" s="2">
        <f t="shared" si="3"/>
        <v>-13851224</v>
      </c>
      <c r="H38" s="2">
        <f t="shared" si="3"/>
        <v>4801014</v>
      </c>
      <c r="I38" s="2">
        <f t="shared" si="3"/>
        <v>5015721</v>
      </c>
      <c r="J38" s="2">
        <f t="shared" si="3"/>
        <v>-4034489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-4034489</v>
      </c>
      <c r="X38" s="2">
        <f t="shared" si="3"/>
        <v>-15414615</v>
      </c>
      <c r="Y38" s="2">
        <f t="shared" si="3"/>
        <v>11380126</v>
      </c>
      <c r="Z38" s="34">
        <f>+IF(X38&lt;&gt;0,+(Y38/X38)*100,0)</f>
        <v>-73.826858471651747</v>
      </c>
      <c r="AA38" s="35">
        <f>+AA17+AA27+AA36</f>
        <v>-61658465</v>
      </c>
    </row>
    <row r="39" spans="1:27" ht="13.5" x14ac:dyDescent="0.25">
      <c r="A39" s="23" t="s">
        <v>60</v>
      </c>
      <c r="B39" s="17"/>
      <c r="C39" s="32">
        <v>147900466</v>
      </c>
      <c r="D39" s="32"/>
      <c r="E39" s="33"/>
      <c r="F39" s="2"/>
      <c r="G39" s="2">
        <v>195688042</v>
      </c>
      <c r="H39" s="2">
        <f>+G40+H60</f>
        <v>181836818</v>
      </c>
      <c r="I39" s="2">
        <f>+H40+I60</f>
        <v>186637832</v>
      </c>
      <c r="J39" s="2">
        <f>+G39</f>
        <v>195688042</v>
      </c>
      <c r="K39" s="2">
        <f>+I40+K60</f>
        <v>191653553</v>
      </c>
      <c r="L39" s="2">
        <f>+K40+L60</f>
        <v>191653553</v>
      </c>
      <c r="M39" s="2">
        <f>+L40+M60</f>
        <v>191653553</v>
      </c>
      <c r="N39" s="2">
        <f>+K39</f>
        <v>191653553</v>
      </c>
      <c r="O39" s="2">
        <f>+M40+O60</f>
        <v>191653553</v>
      </c>
      <c r="P39" s="2">
        <f>+O40+P60</f>
        <v>191653553</v>
      </c>
      <c r="Q39" s="2">
        <f>+P40+Q60</f>
        <v>191653553</v>
      </c>
      <c r="R39" s="2">
        <f>+O39</f>
        <v>191653553</v>
      </c>
      <c r="S39" s="2">
        <f>+Q40+S60</f>
        <v>191653553</v>
      </c>
      <c r="T39" s="2">
        <f>+S40+T60</f>
        <v>191653553</v>
      </c>
      <c r="U39" s="2">
        <f>+T40+U60</f>
        <v>191653553</v>
      </c>
      <c r="V39" s="2">
        <f>+S39</f>
        <v>191653553</v>
      </c>
      <c r="W39" s="2">
        <f>+G39</f>
        <v>195688042</v>
      </c>
      <c r="X39" s="2"/>
      <c r="Y39" s="2">
        <f>+W39-X39</f>
        <v>195688042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199031757</v>
      </c>
      <c r="D40" s="43">
        <f t="shared" ref="D40:AA40" si="4">+D38+D39</f>
        <v>0</v>
      </c>
      <c r="E40" s="44">
        <f t="shared" si="4"/>
        <v>-61658465</v>
      </c>
      <c r="F40" s="45">
        <f t="shared" si="4"/>
        <v>-61658465</v>
      </c>
      <c r="G40" s="45">
        <f t="shared" si="4"/>
        <v>181836818</v>
      </c>
      <c r="H40" s="45">
        <f t="shared" si="4"/>
        <v>186637832</v>
      </c>
      <c r="I40" s="45">
        <f t="shared" si="4"/>
        <v>191653553</v>
      </c>
      <c r="J40" s="45">
        <f>+I40</f>
        <v>191653553</v>
      </c>
      <c r="K40" s="45">
        <f t="shared" si="4"/>
        <v>191653553</v>
      </c>
      <c r="L40" s="45">
        <f t="shared" si="4"/>
        <v>191653553</v>
      </c>
      <c r="M40" s="45">
        <f t="shared" si="4"/>
        <v>191653553</v>
      </c>
      <c r="N40" s="45">
        <f>+M40</f>
        <v>191653553</v>
      </c>
      <c r="O40" s="45">
        <f t="shared" si="4"/>
        <v>191653553</v>
      </c>
      <c r="P40" s="45">
        <f t="shared" si="4"/>
        <v>191653553</v>
      </c>
      <c r="Q40" s="45">
        <f t="shared" si="4"/>
        <v>191653553</v>
      </c>
      <c r="R40" s="45">
        <f>+Q40</f>
        <v>191653553</v>
      </c>
      <c r="S40" s="45">
        <f t="shared" si="4"/>
        <v>191653553</v>
      </c>
      <c r="T40" s="45">
        <f t="shared" si="4"/>
        <v>191653553</v>
      </c>
      <c r="U40" s="45">
        <f t="shared" si="4"/>
        <v>191653553</v>
      </c>
      <c r="V40" s="45">
        <f>+U40</f>
        <v>191653553</v>
      </c>
      <c r="W40" s="45">
        <f>+V40</f>
        <v>191653553</v>
      </c>
      <c r="X40" s="45">
        <f t="shared" si="4"/>
        <v>-15414615</v>
      </c>
      <c r="Y40" s="45">
        <f t="shared" si="4"/>
        <v>207068168</v>
      </c>
      <c r="Z40" s="46">
        <f>+IF(X40&lt;&gt;0,+(Y40/X40)*100,0)</f>
        <v>-1343.3236444763622</v>
      </c>
      <c r="AA40" s="47">
        <f t="shared" si="4"/>
        <v>-61658465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195688042</v>
      </c>
      <c r="J60">
        <v>195688042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3587000</v>
      </c>
      <c r="F9" s="20">
        <v>3587000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896751</v>
      </c>
      <c r="Y9" s="20">
        <v>-896751</v>
      </c>
      <c r="Z9" s="21">
        <v>-100</v>
      </c>
      <c r="AA9" s="22">
        <v>3587000</v>
      </c>
    </row>
    <row r="10" spans="1:27" ht="13.5" x14ac:dyDescent="0.25">
      <c r="A10" s="23" t="s">
        <v>38</v>
      </c>
      <c r="B10" s="17" t="s">
        <v>6</v>
      </c>
      <c r="C10" s="18">
        <v>21700000</v>
      </c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-41662190</v>
      </c>
      <c r="D14" s="18"/>
      <c r="E14" s="19">
        <v>-30816964</v>
      </c>
      <c r="F14" s="20">
        <v>-30816964</v>
      </c>
      <c r="G14" s="20"/>
      <c r="H14" s="20">
        <v>-2181897</v>
      </c>
      <c r="I14" s="20">
        <v>-6858310</v>
      </c>
      <c r="J14" s="20">
        <v>-9040207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-9040207</v>
      </c>
      <c r="X14" s="20">
        <v>-7704243</v>
      </c>
      <c r="Y14" s="20">
        <v>-1335964</v>
      </c>
      <c r="Z14" s="21">
        <v>17.340626457394968</v>
      </c>
      <c r="AA14" s="22">
        <v>-30816964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-19962690</v>
      </c>
      <c r="D17" s="26">
        <f>SUM(D6:D16)</f>
        <v>0</v>
      </c>
      <c r="E17" s="27">
        <f t="shared" si="0"/>
        <v>-27229964</v>
      </c>
      <c r="F17" s="28">
        <f t="shared" si="0"/>
        <v>-27229964</v>
      </c>
      <c r="G17" s="28">
        <f t="shared" si="0"/>
        <v>2000000</v>
      </c>
      <c r="H17" s="28">
        <f t="shared" si="0"/>
        <v>-2181897</v>
      </c>
      <c r="I17" s="28">
        <f t="shared" si="0"/>
        <v>-6858310</v>
      </c>
      <c r="J17" s="28">
        <f t="shared" si="0"/>
        <v>-7040207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-7040207</v>
      </c>
      <c r="X17" s="28">
        <f t="shared" si="0"/>
        <v>-6807492</v>
      </c>
      <c r="Y17" s="28">
        <f t="shared" si="0"/>
        <v>-232715</v>
      </c>
      <c r="Z17" s="29">
        <f>+IF(X17&lt;&gt;0,+(Y17/X17)*100,0)</f>
        <v>3.4185130147784237</v>
      </c>
      <c r="AA17" s="30">
        <f>SUM(AA6:AA16)</f>
        <v>-27229964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-22507189</v>
      </c>
      <c r="D26" s="18"/>
      <c r="E26" s="19">
        <v>-8000000</v>
      </c>
      <c r="F26" s="20">
        <v>-8000000</v>
      </c>
      <c r="G26" s="20"/>
      <c r="H26" s="20">
        <v>-1183390</v>
      </c>
      <c r="I26" s="20">
        <v>-864676</v>
      </c>
      <c r="J26" s="20">
        <v>-2048066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-2048066</v>
      </c>
      <c r="X26" s="20">
        <v>-2000001</v>
      </c>
      <c r="Y26" s="20">
        <v>-48065</v>
      </c>
      <c r="Z26" s="21">
        <v>2.4032487983756008</v>
      </c>
      <c r="AA26" s="22">
        <v>-8000000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-22507189</v>
      </c>
      <c r="D27" s="26">
        <f>SUM(D21:D26)</f>
        <v>0</v>
      </c>
      <c r="E27" s="27">
        <f t="shared" si="1"/>
        <v>-8000000</v>
      </c>
      <c r="F27" s="28">
        <f t="shared" si="1"/>
        <v>-8000000</v>
      </c>
      <c r="G27" s="28">
        <f t="shared" si="1"/>
        <v>0</v>
      </c>
      <c r="H27" s="28">
        <f t="shared" si="1"/>
        <v>-1183390</v>
      </c>
      <c r="I27" s="28">
        <f t="shared" si="1"/>
        <v>-864676</v>
      </c>
      <c r="J27" s="28">
        <f t="shared" si="1"/>
        <v>-2048066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-2048066</v>
      </c>
      <c r="X27" s="28">
        <f t="shared" si="1"/>
        <v>-2000001</v>
      </c>
      <c r="Y27" s="28">
        <f t="shared" si="1"/>
        <v>-48065</v>
      </c>
      <c r="Z27" s="29">
        <f>+IF(X27&lt;&gt;0,+(Y27/X27)*100,0)</f>
        <v>2.4032487983756008</v>
      </c>
      <c r="AA27" s="30">
        <f>SUM(AA21:AA26)</f>
        <v>-8000000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-42469879</v>
      </c>
      <c r="D38" s="32">
        <f>+D17+D27+D36</f>
        <v>0</v>
      </c>
      <c r="E38" s="33">
        <f t="shared" si="3"/>
        <v>-35229964</v>
      </c>
      <c r="F38" s="2">
        <f t="shared" si="3"/>
        <v>-35229964</v>
      </c>
      <c r="G38" s="2">
        <f t="shared" si="3"/>
        <v>2000000</v>
      </c>
      <c r="H38" s="2">
        <f t="shared" si="3"/>
        <v>-3365287</v>
      </c>
      <c r="I38" s="2">
        <f t="shared" si="3"/>
        <v>-7722986</v>
      </c>
      <c r="J38" s="2">
        <f t="shared" si="3"/>
        <v>-9088273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-9088273</v>
      </c>
      <c r="X38" s="2">
        <f t="shared" si="3"/>
        <v>-8807493</v>
      </c>
      <c r="Y38" s="2">
        <f t="shared" si="3"/>
        <v>-280780</v>
      </c>
      <c r="Z38" s="34">
        <f>+IF(X38&lt;&gt;0,+(Y38/X38)*100,0)</f>
        <v>3.1879673364486356</v>
      </c>
      <c r="AA38" s="35">
        <f>+AA17+AA27+AA36</f>
        <v>-35229964</v>
      </c>
    </row>
    <row r="39" spans="1:27" ht="13.5" x14ac:dyDescent="0.25">
      <c r="A39" s="23" t="s">
        <v>60</v>
      </c>
      <c r="B39" s="17"/>
      <c r="C39" s="32">
        <v>-165012308</v>
      </c>
      <c r="D39" s="32"/>
      <c r="E39" s="33"/>
      <c r="F39" s="2"/>
      <c r="G39" s="2">
        <v>-207482185</v>
      </c>
      <c r="H39" s="2">
        <f>+G40+H60</f>
        <v>-205482185</v>
      </c>
      <c r="I39" s="2">
        <f>+H40+I60</f>
        <v>-208847472</v>
      </c>
      <c r="J39" s="2">
        <f>+G39</f>
        <v>-207482185</v>
      </c>
      <c r="K39" s="2">
        <f>+I40+K60</f>
        <v>-216570458</v>
      </c>
      <c r="L39" s="2">
        <f>+K40+L60</f>
        <v>-216570458</v>
      </c>
      <c r="M39" s="2">
        <f>+L40+M60</f>
        <v>-216570458</v>
      </c>
      <c r="N39" s="2">
        <f>+K39</f>
        <v>-216570458</v>
      </c>
      <c r="O39" s="2">
        <f>+M40+O60</f>
        <v>-216570458</v>
      </c>
      <c r="P39" s="2">
        <f>+O40+P60</f>
        <v>-216570458</v>
      </c>
      <c r="Q39" s="2">
        <f>+P40+Q60</f>
        <v>-216570458</v>
      </c>
      <c r="R39" s="2">
        <f>+O39</f>
        <v>-216570458</v>
      </c>
      <c r="S39" s="2">
        <f>+Q40+S60</f>
        <v>-216570458</v>
      </c>
      <c r="T39" s="2">
        <f>+S40+T60</f>
        <v>-216570458</v>
      </c>
      <c r="U39" s="2">
        <f>+T40+U60</f>
        <v>-216570458</v>
      </c>
      <c r="V39" s="2">
        <f>+S39</f>
        <v>-216570458</v>
      </c>
      <c r="W39" s="2">
        <f>+G39</f>
        <v>-207482185</v>
      </c>
      <c r="X39" s="2"/>
      <c r="Y39" s="2">
        <f>+W39-X39</f>
        <v>-207482185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-207482187</v>
      </c>
      <c r="D40" s="43">
        <f t="shared" ref="D40:AA40" si="4">+D38+D39</f>
        <v>0</v>
      </c>
      <c r="E40" s="44">
        <f t="shared" si="4"/>
        <v>-35229964</v>
      </c>
      <c r="F40" s="45">
        <f t="shared" si="4"/>
        <v>-35229964</v>
      </c>
      <c r="G40" s="45">
        <f t="shared" si="4"/>
        <v>-205482185</v>
      </c>
      <c r="H40" s="45">
        <f t="shared" si="4"/>
        <v>-208847472</v>
      </c>
      <c r="I40" s="45">
        <f t="shared" si="4"/>
        <v>-216570458</v>
      </c>
      <c r="J40" s="45">
        <f>+I40</f>
        <v>-216570458</v>
      </c>
      <c r="K40" s="45">
        <f t="shared" si="4"/>
        <v>-216570458</v>
      </c>
      <c r="L40" s="45">
        <f t="shared" si="4"/>
        <v>-216570458</v>
      </c>
      <c r="M40" s="45">
        <f t="shared" si="4"/>
        <v>-216570458</v>
      </c>
      <c r="N40" s="45">
        <f>+M40</f>
        <v>-216570458</v>
      </c>
      <c r="O40" s="45">
        <f t="shared" si="4"/>
        <v>-216570458</v>
      </c>
      <c r="P40" s="45">
        <f t="shared" si="4"/>
        <v>-216570458</v>
      </c>
      <c r="Q40" s="45">
        <f t="shared" si="4"/>
        <v>-216570458</v>
      </c>
      <c r="R40" s="45">
        <f>+Q40</f>
        <v>-216570458</v>
      </c>
      <c r="S40" s="45">
        <f t="shared" si="4"/>
        <v>-216570458</v>
      </c>
      <c r="T40" s="45">
        <f t="shared" si="4"/>
        <v>-216570458</v>
      </c>
      <c r="U40" s="45">
        <f t="shared" si="4"/>
        <v>-216570458</v>
      </c>
      <c r="V40" s="45">
        <f>+U40</f>
        <v>-216570458</v>
      </c>
      <c r="W40" s="45">
        <f>+V40</f>
        <v>-216570458</v>
      </c>
      <c r="X40" s="45">
        <f t="shared" si="4"/>
        <v>-8807493</v>
      </c>
      <c r="Y40" s="45">
        <f t="shared" si="4"/>
        <v>-207762965</v>
      </c>
      <c r="Z40" s="46">
        <f>+IF(X40&lt;&gt;0,+(Y40/X40)*100,0)</f>
        <v>2358.9342052272991</v>
      </c>
      <c r="AA40" s="47">
        <f t="shared" si="4"/>
        <v>-35229964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-207482185</v>
      </c>
      <c r="J60">
        <v>-207482185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6880000</v>
      </c>
      <c r="D10" s="18"/>
      <c r="E10" s="19"/>
      <c r="F10" s="20"/>
      <c r="G10" s="20">
        <v>500000</v>
      </c>
      <c r="H10" s="20"/>
      <c r="I10" s="20"/>
      <c r="J10" s="20">
        <v>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</v>
      </c>
      <c r="X10" s="20"/>
      <c r="Y10" s="20">
        <v>500000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-32633031</v>
      </c>
      <c r="D14" s="18"/>
      <c r="E14" s="19"/>
      <c r="F14" s="20"/>
      <c r="G14" s="20">
        <v>-1690569</v>
      </c>
      <c r="H14" s="20">
        <v>-4435832</v>
      </c>
      <c r="I14" s="20">
        <v>-3079897</v>
      </c>
      <c r="J14" s="20">
        <v>-9206298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-9206298</v>
      </c>
      <c r="X14" s="20"/>
      <c r="Y14" s="20">
        <v>-9206298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-25601694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-1190569</v>
      </c>
      <c r="H17" s="28">
        <f t="shared" si="0"/>
        <v>-4435832</v>
      </c>
      <c r="I17" s="28">
        <f t="shared" si="0"/>
        <v>-3079897</v>
      </c>
      <c r="J17" s="28">
        <f t="shared" si="0"/>
        <v>-8706298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-8706298</v>
      </c>
      <c r="X17" s="28">
        <f t="shared" si="0"/>
        <v>0</v>
      </c>
      <c r="Y17" s="28">
        <f t="shared" si="0"/>
        <v>-8706298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-5784137</v>
      </c>
      <c r="D26" s="18"/>
      <c r="E26" s="19">
        <v>-1391000</v>
      </c>
      <c r="F26" s="20">
        <v>-1391000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-347750</v>
      </c>
      <c r="Y26" s="20">
        <v>347750</v>
      </c>
      <c r="Z26" s="21">
        <v>-100</v>
      </c>
      <c r="AA26" s="22">
        <v>-1391000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-5784137</v>
      </c>
      <c r="D27" s="26">
        <f>SUM(D21:D26)</f>
        <v>0</v>
      </c>
      <c r="E27" s="27">
        <f t="shared" si="1"/>
        <v>-1391000</v>
      </c>
      <c r="F27" s="28">
        <f t="shared" si="1"/>
        <v>-1391000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-347750</v>
      </c>
      <c r="Y27" s="28">
        <f t="shared" si="1"/>
        <v>347750</v>
      </c>
      <c r="Z27" s="29">
        <f>+IF(X27&lt;&gt;0,+(Y27/X27)*100,0)</f>
        <v>-100</v>
      </c>
      <c r="AA27" s="30">
        <f>SUM(AA21:AA26)</f>
        <v>-1391000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-31385831</v>
      </c>
      <c r="D38" s="32">
        <f>+D17+D27+D36</f>
        <v>0</v>
      </c>
      <c r="E38" s="33">
        <f t="shared" si="3"/>
        <v>-1391000</v>
      </c>
      <c r="F38" s="2">
        <f t="shared" si="3"/>
        <v>-1391000</v>
      </c>
      <c r="G38" s="2">
        <f t="shared" si="3"/>
        <v>-1190569</v>
      </c>
      <c r="H38" s="2">
        <f t="shared" si="3"/>
        <v>-4435832</v>
      </c>
      <c r="I38" s="2">
        <f t="shared" si="3"/>
        <v>-3079897</v>
      </c>
      <c r="J38" s="2">
        <f t="shared" si="3"/>
        <v>-8706298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-8706298</v>
      </c>
      <c r="X38" s="2">
        <f t="shared" si="3"/>
        <v>-347750</v>
      </c>
      <c r="Y38" s="2">
        <f t="shared" si="3"/>
        <v>-8358548</v>
      </c>
      <c r="Z38" s="34">
        <f>+IF(X38&lt;&gt;0,+(Y38/X38)*100,0)</f>
        <v>2403.608339324227</v>
      </c>
      <c r="AA38" s="35">
        <f>+AA17+AA27+AA36</f>
        <v>-1391000</v>
      </c>
    </row>
    <row r="39" spans="1:27" ht="13.5" x14ac:dyDescent="0.25">
      <c r="A39" s="23" t="s">
        <v>60</v>
      </c>
      <c r="B39" s="17"/>
      <c r="C39" s="32">
        <v>-43381886</v>
      </c>
      <c r="D39" s="32"/>
      <c r="E39" s="33"/>
      <c r="F39" s="2"/>
      <c r="G39" s="2">
        <v>-111015391</v>
      </c>
      <c r="H39" s="2">
        <f>+G40+H60</f>
        <v>-112357297</v>
      </c>
      <c r="I39" s="2">
        <f>+H40+I60</f>
        <v>-116793129</v>
      </c>
      <c r="J39" s="2">
        <f>+G39</f>
        <v>-111015391</v>
      </c>
      <c r="K39" s="2">
        <f>+I40+K60</f>
        <v>-119873026</v>
      </c>
      <c r="L39" s="2">
        <f>+K40+L60</f>
        <v>-119873026</v>
      </c>
      <c r="M39" s="2">
        <f>+L40+M60</f>
        <v>-119873026</v>
      </c>
      <c r="N39" s="2">
        <f>+K39</f>
        <v>-119873026</v>
      </c>
      <c r="O39" s="2">
        <f>+M40+O60</f>
        <v>-119873026</v>
      </c>
      <c r="P39" s="2">
        <f>+O40+P60</f>
        <v>-119873026</v>
      </c>
      <c r="Q39" s="2">
        <f>+P40+Q60</f>
        <v>-119873026</v>
      </c>
      <c r="R39" s="2">
        <f>+O39</f>
        <v>-119873026</v>
      </c>
      <c r="S39" s="2">
        <f>+Q40+S60</f>
        <v>-119873026</v>
      </c>
      <c r="T39" s="2">
        <f>+S40+T60</f>
        <v>-119873026</v>
      </c>
      <c r="U39" s="2">
        <f>+T40+U60</f>
        <v>-119873026</v>
      </c>
      <c r="V39" s="2">
        <f>+S39</f>
        <v>-119873026</v>
      </c>
      <c r="W39" s="2">
        <f>+G39</f>
        <v>-111015391</v>
      </c>
      <c r="X39" s="2"/>
      <c r="Y39" s="2">
        <f>+W39-X39</f>
        <v>-111015391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-74767717</v>
      </c>
      <c r="D40" s="43">
        <f t="shared" ref="D40:AA40" si="4">+D38+D39</f>
        <v>0</v>
      </c>
      <c r="E40" s="44">
        <f t="shared" si="4"/>
        <v>-1391000</v>
      </c>
      <c r="F40" s="45">
        <f t="shared" si="4"/>
        <v>-1391000</v>
      </c>
      <c r="G40" s="45">
        <f t="shared" si="4"/>
        <v>-112205960</v>
      </c>
      <c r="H40" s="45">
        <f t="shared" si="4"/>
        <v>-116793129</v>
      </c>
      <c r="I40" s="45">
        <f t="shared" si="4"/>
        <v>-119873026</v>
      </c>
      <c r="J40" s="45">
        <f>+I40</f>
        <v>-119873026</v>
      </c>
      <c r="K40" s="45">
        <f t="shared" si="4"/>
        <v>-119873026</v>
      </c>
      <c r="L40" s="45">
        <f t="shared" si="4"/>
        <v>-119873026</v>
      </c>
      <c r="M40" s="45">
        <f t="shared" si="4"/>
        <v>-119873026</v>
      </c>
      <c r="N40" s="45">
        <f>+M40</f>
        <v>-119873026</v>
      </c>
      <c r="O40" s="45">
        <f t="shared" si="4"/>
        <v>-119873026</v>
      </c>
      <c r="P40" s="45">
        <f t="shared" si="4"/>
        <v>-119873026</v>
      </c>
      <c r="Q40" s="45">
        <f t="shared" si="4"/>
        <v>-119873026</v>
      </c>
      <c r="R40" s="45">
        <f>+Q40</f>
        <v>-119873026</v>
      </c>
      <c r="S40" s="45">
        <f t="shared" si="4"/>
        <v>-119873026</v>
      </c>
      <c r="T40" s="45">
        <f t="shared" si="4"/>
        <v>-119873026</v>
      </c>
      <c r="U40" s="45">
        <f t="shared" si="4"/>
        <v>-119873026</v>
      </c>
      <c r="V40" s="45">
        <f>+U40</f>
        <v>-119873026</v>
      </c>
      <c r="W40" s="45">
        <f>+V40</f>
        <v>-119873026</v>
      </c>
      <c r="X40" s="45">
        <f t="shared" si="4"/>
        <v>-347750</v>
      </c>
      <c r="Y40" s="45">
        <f t="shared" si="4"/>
        <v>-119373939</v>
      </c>
      <c r="Z40" s="46">
        <f>+IF(X40&lt;&gt;0,+(Y40/X40)*100,0)</f>
        <v>34327.51660675773</v>
      </c>
      <c r="AA40" s="47">
        <f t="shared" si="4"/>
        <v>-1391000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-111015391</v>
      </c>
      <c r="H60">
        <v>-151337</v>
      </c>
      <c r="J60">
        <v>-111015391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56359751</v>
      </c>
      <c r="D7" s="18"/>
      <c r="E7" s="19">
        <v>214207075</v>
      </c>
      <c r="F7" s="20">
        <v>214207075</v>
      </c>
      <c r="G7" s="20">
        <v>8017457</v>
      </c>
      <c r="H7" s="20">
        <v>11436539</v>
      </c>
      <c r="I7" s="20">
        <v>10856860</v>
      </c>
      <c r="J7" s="20">
        <v>30310856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30310856</v>
      </c>
      <c r="X7" s="20">
        <v>53551767</v>
      </c>
      <c r="Y7" s="20">
        <v>-23240911</v>
      </c>
      <c r="Z7" s="21">
        <v>-43.398961980096757</v>
      </c>
      <c r="AA7" s="22">
        <v>214207075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1237000</v>
      </c>
      <c r="F10" s="20">
        <v>1237000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1237000</v>
      </c>
      <c r="Y10" s="20">
        <v>-1237000</v>
      </c>
      <c r="Z10" s="21">
        <v>-100</v>
      </c>
      <c r="AA10" s="22">
        <v>1237000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-147054624</v>
      </c>
      <c r="D14" s="18"/>
      <c r="E14" s="19">
        <v>-195000000</v>
      </c>
      <c r="F14" s="20">
        <v>-195000000</v>
      </c>
      <c r="G14" s="20">
        <v>-42068631</v>
      </c>
      <c r="H14" s="20">
        <v>-9201092</v>
      </c>
      <c r="I14" s="20">
        <v>-13125809</v>
      </c>
      <c r="J14" s="20">
        <v>-64395532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-64395532</v>
      </c>
      <c r="X14" s="20">
        <v>-48750000</v>
      </c>
      <c r="Y14" s="20">
        <v>-15645532</v>
      </c>
      <c r="Z14" s="21">
        <v>32.093398974358969</v>
      </c>
      <c r="AA14" s="22">
        <v>-195000000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-90694873</v>
      </c>
      <c r="D17" s="26">
        <f>SUM(D6:D16)</f>
        <v>0</v>
      </c>
      <c r="E17" s="27">
        <f t="shared" si="0"/>
        <v>20444075</v>
      </c>
      <c r="F17" s="28">
        <f t="shared" si="0"/>
        <v>20444075</v>
      </c>
      <c r="G17" s="28">
        <f t="shared" si="0"/>
        <v>-34051174</v>
      </c>
      <c r="H17" s="28">
        <f t="shared" si="0"/>
        <v>2235447</v>
      </c>
      <c r="I17" s="28">
        <f t="shared" si="0"/>
        <v>-2268949</v>
      </c>
      <c r="J17" s="28">
        <f t="shared" si="0"/>
        <v>-34084676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-34084676</v>
      </c>
      <c r="X17" s="28">
        <f t="shared" si="0"/>
        <v>6038767</v>
      </c>
      <c r="Y17" s="28">
        <f t="shared" si="0"/>
        <v>-40123443</v>
      </c>
      <c r="Z17" s="29">
        <f>+IF(X17&lt;&gt;0,+(Y17/X17)*100,0)</f>
        <v>-664.43105024585316</v>
      </c>
      <c r="AA17" s="30">
        <f>SUM(AA6:AA16)</f>
        <v>20444075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-18425405</v>
      </c>
      <c r="D26" s="18"/>
      <c r="E26" s="19">
        <v>-1237000</v>
      </c>
      <c r="F26" s="20">
        <v>-1237000</v>
      </c>
      <c r="G26" s="20">
        <v>-3690119</v>
      </c>
      <c r="H26" s="20"/>
      <c r="I26" s="20">
        <v>-692097</v>
      </c>
      <c r="J26" s="20">
        <v>-4382216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-4382216</v>
      </c>
      <c r="X26" s="20">
        <v>-309252</v>
      </c>
      <c r="Y26" s="20">
        <v>-4072964</v>
      </c>
      <c r="Z26" s="21">
        <v>1317.0372382393646</v>
      </c>
      <c r="AA26" s="22">
        <v>-1237000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-18425405</v>
      </c>
      <c r="D27" s="26">
        <f>SUM(D21:D26)</f>
        <v>0</v>
      </c>
      <c r="E27" s="27">
        <f t="shared" si="1"/>
        <v>-1237000</v>
      </c>
      <c r="F27" s="28">
        <f t="shared" si="1"/>
        <v>-1237000</v>
      </c>
      <c r="G27" s="28">
        <f t="shared" si="1"/>
        <v>-3690119</v>
      </c>
      <c r="H27" s="28">
        <f t="shared" si="1"/>
        <v>0</v>
      </c>
      <c r="I27" s="28">
        <f t="shared" si="1"/>
        <v>-692097</v>
      </c>
      <c r="J27" s="28">
        <f t="shared" si="1"/>
        <v>-4382216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-4382216</v>
      </c>
      <c r="X27" s="28">
        <f t="shared" si="1"/>
        <v>-309252</v>
      </c>
      <c r="Y27" s="28">
        <f t="shared" si="1"/>
        <v>-4072964</v>
      </c>
      <c r="Z27" s="29">
        <f>+IF(X27&lt;&gt;0,+(Y27/X27)*100,0)</f>
        <v>1317.0372382393646</v>
      </c>
      <c r="AA27" s="30">
        <f>SUM(AA21:AA26)</f>
        <v>-1237000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-109120278</v>
      </c>
      <c r="D38" s="32">
        <f>+D17+D27+D36</f>
        <v>0</v>
      </c>
      <c r="E38" s="33">
        <f t="shared" si="3"/>
        <v>19207075</v>
      </c>
      <c r="F38" s="2">
        <f t="shared" si="3"/>
        <v>19207075</v>
      </c>
      <c r="G38" s="2">
        <f t="shared" si="3"/>
        <v>-37741293</v>
      </c>
      <c r="H38" s="2">
        <f t="shared" si="3"/>
        <v>2235447</v>
      </c>
      <c r="I38" s="2">
        <f t="shared" si="3"/>
        <v>-2961046</v>
      </c>
      <c r="J38" s="2">
        <f t="shared" si="3"/>
        <v>-38466892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-38466892</v>
      </c>
      <c r="X38" s="2">
        <f t="shared" si="3"/>
        <v>5729515</v>
      </c>
      <c r="Y38" s="2">
        <f t="shared" si="3"/>
        <v>-44196407</v>
      </c>
      <c r="Z38" s="34">
        <f>+IF(X38&lt;&gt;0,+(Y38/X38)*100,0)</f>
        <v>-771.38129492635937</v>
      </c>
      <c r="AA38" s="35">
        <f>+AA17+AA27+AA36</f>
        <v>19207075</v>
      </c>
    </row>
    <row r="39" spans="1:27" ht="13.5" x14ac:dyDescent="0.25">
      <c r="A39" s="23" t="s">
        <v>60</v>
      </c>
      <c r="B39" s="17"/>
      <c r="C39" s="32">
        <v>471203486</v>
      </c>
      <c r="D39" s="32"/>
      <c r="E39" s="33">
        <v>471203485</v>
      </c>
      <c r="F39" s="2">
        <v>471203485</v>
      </c>
      <c r="G39" s="2">
        <v>541308881</v>
      </c>
      <c r="H39" s="2">
        <f>+G40+H60</f>
        <v>503076978</v>
      </c>
      <c r="I39" s="2">
        <f>+H40+I60</f>
        <v>505312425</v>
      </c>
      <c r="J39" s="2">
        <f>+G39</f>
        <v>541308881</v>
      </c>
      <c r="K39" s="2">
        <f>+I40+K60</f>
        <v>502351379</v>
      </c>
      <c r="L39" s="2">
        <f>+K40+L60</f>
        <v>502351379</v>
      </c>
      <c r="M39" s="2">
        <f>+L40+M60</f>
        <v>502351379</v>
      </c>
      <c r="N39" s="2">
        <f>+K39</f>
        <v>502351379</v>
      </c>
      <c r="O39" s="2">
        <f>+M40+O60</f>
        <v>502351379</v>
      </c>
      <c r="P39" s="2">
        <f>+O40+P60</f>
        <v>502351379</v>
      </c>
      <c r="Q39" s="2">
        <f>+P40+Q60</f>
        <v>502351379</v>
      </c>
      <c r="R39" s="2">
        <f>+O39</f>
        <v>502351379</v>
      </c>
      <c r="S39" s="2">
        <f>+Q40+S60</f>
        <v>502351379</v>
      </c>
      <c r="T39" s="2">
        <f>+S40+T60</f>
        <v>502351379</v>
      </c>
      <c r="U39" s="2">
        <f>+T40+U60</f>
        <v>502351379</v>
      </c>
      <c r="V39" s="2">
        <f>+S39</f>
        <v>502351379</v>
      </c>
      <c r="W39" s="2">
        <f>+G39</f>
        <v>541308881</v>
      </c>
      <c r="X39" s="2">
        <v>471203485</v>
      </c>
      <c r="Y39" s="2">
        <f>+W39-X39</f>
        <v>70105396</v>
      </c>
      <c r="Z39" s="34">
        <f>+IF(X39&lt;&gt;0,+(Y39/X39)*100,0)</f>
        <v>14.877945140834431</v>
      </c>
      <c r="AA39" s="35">
        <v>471203485</v>
      </c>
    </row>
    <row r="40" spans="1:27" ht="13.5" x14ac:dyDescent="0.25">
      <c r="A40" s="41" t="s">
        <v>62</v>
      </c>
      <c r="B40" s="42" t="s">
        <v>61</v>
      </c>
      <c r="C40" s="43">
        <f>+C38+C39</f>
        <v>362083208</v>
      </c>
      <c r="D40" s="43">
        <f t="shared" ref="D40:AA40" si="4">+D38+D39</f>
        <v>0</v>
      </c>
      <c r="E40" s="44">
        <f t="shared" si="4"/>
        <v>490410560</v>
      </c>
      <c r="F40" s="45">
        <f t="shared" si="4"/>
        <v>490410560</v>
      </c>
      <c r="G40" s="45">
        <f t="shared" si="4"/>
        <v>503567588</v>
      </c>
      <c r="H40" s="45">
        <f t="shared" si="4"/>
        <v>505312425</v>
      </c>
      <c r="I40" s="45">
        <f t="shared" si="4"/>
        <v>502351379</v>
      </c>
      <c r="J40" s="45">
        <f>+I40</f>
        <v>502351379</v>
      </c>
      <c r="K40" s="45">
        <f t="shared" si="4"/>
        <v>502351379</v>
      </c>
      <c r="L40" s="45">
        <f t="shared" si="4"/>
        <v>502351379</v>
      </c>
      <c r="M40" s="45">
        <f t="shared" si="4"/>
        <v>502351379</v>
      </c>
      <c r="N40" s="45">
        <f>+M40</f>
        <v>502351379</v>
      </c>
      <c r="O40" s="45">
        <f t="shared" si="4"/>
        <v>502351379</v>
      </c>
      <c r="P40" s="45">
        <f t="shared" si="4"/>
        <v>502351379</v>
      </c>
      <c r="Q40" s="45">
        <f t="shared" si="4"/>
        <v>502351379</v>
      </c>
      <c r="R40" s="45">
        <f>+Q40</f>
        <v>502351379</v>
      </c>
      <c r="S40" s="45">
        <f t="shared" si="4"/>
        <v>502351379</v>
      </c>
      <c r="T40" s="45">
        <f t="shared" si="4"/>
        <v>502351379</v>
      </c>
      <c r="U40" s="45">
        <f t="shared" si="4"/>
        <v>502351379</v>
      </c>
      <c r="V40" s="45">
        <f>+U40</f>
        <v>502351379</v>
      </c>
      <c r="W40" s="45">
        <f>+V40</f>
        <v>502351379</v>
      </c>
      <c r="X40" s="45">
        <f t="shared" si="4"/>
        <v>476933000</v>
      </c>
      <c r="Y40" s="45">
        <f t="shared" si="4"/>
        <v>25908989</v>
      </c>
      <c r="Z40" s="46">
        <f>+IF(X40&lt;&gt;0,+(Y40/X40)*100,0)</f>
        <v>5.4324169222930685</v>
      </c>
      <c r="AA40" s="47">
        <f t="shared" si="4"/>
        <v>490410560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541308881</v>
      </c>
      <c r="H60">
        <v>-490610</v>
      </c>
      <c r="J60">
        <v>541308881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-104514460</v>
      </c>
      <c r="F14" s="20">
        <v>-104514460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-26128617</v>
      </c>
      <c r="Y14" s="20">
        <v>26128617</v>
      </c>
      <c r="Z14" s="21">
        <v>-100</v>
      </c>
      <c r="AA14" s="22">
        <v>-104514460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-104514460</v>
      </c>
      <c r="F17" s="28">
        <f t="shared" si="0"/>
        <v>-104514460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-26128617</v>
      </c>
      <c r="Y17" s="28">
        <f t="shared" si="0"/>
        <v>26128617</v>
      </c>
      <c r="Z17" s="29">
        <f>+IF(X17&lt;&gt;0,+(Y17/X17)*100,0)</f>
        <v>-100</v>
      </c>
      <c r="AA17" s="30">
        <f>SUM(AA6:AA16)</f>
        <v>-104514460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-104514460</v>
      </c>
      <c r="F38" s="2">
        <f t="shared" si="3"/>
        <v>-104514460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-26128617</v>
      </c>
      <c r="Y38" s="2">
        <f t="shared" si="3"/>
        <v>26128617</v>
      </c>
      <c r="Z38" s="34">
        <f>+IF(X38&lt;&gt;0,+(Y38/X38)*100,0)</f>
        <v>-100</v>
      </c>
      <c r="AA38" s="35">
        <f>+AA17+AA27+AA36</f>
        <v>-104514460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-104514460</v>
      </c>
      <c r="F40" s="45">
        <f t="shared" si="4"/>
        <v>-104514460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-26128617</v>
      </c>
      <c r="Y40" s="45">
        <f t="shared" si="4"/>
        <v>26128617</v>
      </c>
      <c r="Z40" s="46">
        <f>+IF(X40&lt;&gt;0,+(Y40/X40)*100,0)</f>
        <v>-100</v>
      </c>
      <c r="AA40" s="47">
        <f t="shared" si="4"/>
        <v>-104514460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1250001</v>
      </c>
      <c r="Y9" s="20">
        <v>-1250001</v>
      </c>
      <c r="Z9" s="21">
        <v>-100</v>
      </c>
      <c r="AA9" s="22">
        <v>5000000</v>
      </c>
    </row>
    <row r="10" spans="1:27" ht="13.5" x14ac:dyDescent="0.25">
      <c r="A10" s="23" t="s">
        <v>38</v>
      </c>
      <c r="B10" s="17" t="s">
        <v>6</v>
      </c>
      <c r="C10" s="18">
        <v>15000000</v>
      </c>
      <c r="D10" s="18"/>
      <c r="E10" s="19">
        <v>4093000</v>
      </c>
      <c r="F10" s="20">
        <v>4093000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1023249</v>
      </c>
      <c r="Y10" s="20">
        <v>-1023249</v>
      </c>
      <c r="Z10" s="21">
        <v>-100</v>
      </c>
      <c r="AA10" s="22">
        <v>4093000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-122871741</v>
      </c>
      <c r="F14" s="20">
        <v>-122871741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-30717942</v>
      </c>
      <c r="Y14" s="20">
        <v>30717942</v>
      </c>
      <c r="Z14" s="21">
        <v>-100</v>
      </c>
      <c r="AA14" s="22">
        <v>-122871741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15000000</v>
      </c>
      <c r="D17" s="26">
        <f>SUM(D6:D16)</f>
        <v>0</v>
      </c>
      <c r="E17" s="27">
        <f t="shared" si="0"/>
        <v>-113778741</v>
      </c>
      <c r="F17" s="28">
        <f t="shared" si="0"/>
        <v>-113778741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-28444692</v>
      </c>
      <c r="Y17" s="28">
        <f t="shared" si="0"/>
        <v>28444692</v>
      </c>
      <c r="Z17" s="29">
        <f>+IF(X17&lt;&gt;0,+(Y17/X17)*100,0)</f>
        <v>-100</v>
      </c>
      <c r="AA17" s="30">
        <f>SUM(AA6:AA16)</f>
        <v>-113778741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-20700000</v>
      </c>
      <c r="F26" s="20">
        <v>-20700000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-5175003</v>
      </c>
      <c r="Y26" s="20">
        <v>5175003</v>
      </c>
      <c r="Z26" s="21">
        <v>-100</v>
      </c>
      <c r="AA26" s="22">
        <v>-20700000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-5175003</v>
      </c>
      <c r="Y27" s="28">
        <f t="shared" si="1"/>
        <v>5175003</v>
      </c>
      <c r="Z27" s="29">
        <f>+IF(X27&lt;&gt;0,+(Y27/X27)*100,0)</f>
        <v>-100</v>
      </c>
      <c r="AA27" s="30">
        <f>SUM(AA21:AA26)</f>
        <v>-20700000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15000000</v>
      </c>
      <c r="D38" s="32">
        <f>+D17+D27+D36</f>
        <v>0</v>
      </c>
      <c r="E38" s="33">
        <f t="shared" si="3"/>
        <v>-134478741</v>
      </c>
      <c r="F38" s="2">
        <f t="shared" si="3"/>
        <v>-134478741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-33619695</v>
      </c>
      <c r="Y38" s="2">
        <f t="shared" si="3"/>
        <v>33619695</v>
      </c>
      <c r="Z38" s="34">
        <f>+IF(X38&lt;&gt;0,+(Y38/X38)*100,0)</f>
        <v>-100</v>
      </c>
      <c r="AA38" s="35">
        <f>+AA17+AA27+AA36</f>
        <v>-134478741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15000000</v>
      </c>
      <c r="D40" s="43">
        <f t="shared" ref="D40:AA40" si="4">+D38+D39</f>
        <v>0</v>
      </c>
      <c r="E40" s="44">
        <f t="shared" si="4"/>
        <v>-134478741</v>
      </c>
      <c r="F40" s="45">
        <f t="shared" si="4"/>
        <v>-134478741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-33619695</v>
      </c>
      <c r="Y40" s="45">
        <f t="shared" si="4"/>
        <v>33619695</v>
      </c>
      <c r="Z40" s="46">
        <f>+IF(X40&lt;&gt;0,+(Y40/X40)*100,0)</f>
        <v>-100</v>
      </c>
      <c r="AA40" s="47">
        <f t="shared" si="4"/>
        <v>-134478741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84D24D-48B9-450B-97D2-0CDD72E36448}"/>
</file>

<file path=customXml/itemProps2.xml><?xml version="1.0" encoding="utf-8"?>
<ds:datastoreItem xmlns:ds="http://schemas.openxmlformats.org/officeDocument/2006/customXml" ds:itemID="{8D7DB930-7D4C-48C6-83FF-AE4C5FBEE106}"/>
</file>

<file path=customXml/itemProps3.xml><?xml version="1.0" encoding="utf-8"?>
<ds:datastoreItem xmlns:ds="http://schemas.openxmlformats.org/officeDocument/2006/customXml" ds:itemID="{C19CA3C5-AA8A-49E8-BD7F-289193F650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2024-11-11T12:25:27Z</dcterms:created>
  <dcterms:modified xsi:type="dcterms:W3CDTF">2024-11-11T12:43:12Z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